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255" yWindow="135" windowWidth="20730" windowHeight="11700" activeTab="5"/>
  </bookViews>
  <sheets>
    <sheet name="таблица 1" sheetId="12" r:id="rId1"/>
    <sheet name=" таблица 2" sheetId="24" r:id="rId2"/>
    <sheet name="таблица 3 " sheetId="23" r:id="rId3"/>
    <sheet name="таблица 4" sheetId="15" r:id="rId4"/>
    <sheet name="таблица 5 " sheetId="16" r:id="rId5"/>
    <sheet name="таблица 6" sheetId="17" r:id="rId6"/>
    <sheet name="таблица 7" sheetId="18" r:id="rId7"/>
    <sheet name="таблица 9" sheetId="27" r:id="rId8"/>
    <sheet name="комплексный план" sheetId="8" state="hidden" r:id="rId9"/>
  </sheets>
  <externalReferences>
    <externalReference r:id="rId10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'!$5:$6</definedName>
    <definedName name="_xlnm.Print_Titles" localSheetId="5">'таблица 6'!$5:$8</definedName>
    <definedName name="_xlnm.Print_Area" localSheetId="1">' таблица 2'!$A$1:$M$207</definedName>
    <definedName name="_xlnm.Print_Area" localSheetId="0">'таблица 1'!$A$1:$P$20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'!$A$1:$K$33</definedName>
    <definedName name="_xlnm.Print_Area" localSheetId="5">'таблица 6'!$A$1:$F$33</definedName>
    <definedName name="_xlnm.Print_Area" localSheetId="6">'таблица 7'!$A$1:$D$8</definedName>
    <definedName name="_xlnm.Print_Area" localSheetId="7">'таблица 9'!$A$1:$G$13</definedName>
  </definedNames>
  <calcPr calcId="144525"/>
  <fileRecoveryPr autoRecover="0"/>
</workbook>
</file>

<file path=xl/calcChain.xml><?xml version="1.0" encoding="utf-8"?>
<calcChain xmlns="http://schemas.openxmlformats.org/spreadsheetml/2006/main">
  <c r="O22" i="15" l="1"/>
  <c r="O23" i="15"/>
  <c r="O24" i="15"/>
  <c r="O31" i="15" s="1"/>
  <c r="O25" i="15"/>
  <c r="O32" i="15" s="1"/>
  <c r="O26" i="15"/>
  <c r="H52" i="24" l="1"/>
  <c r="H42" i="24"/>
  <c r="H116" i="24"/>
  <c r="H109" i="24"/>
  <c r="H88" i="24"/>
  <c r="H74" i="24"/>
  <c r="H59" i="24"/>
  <c r="H45" i="24"/>
  <c r="H38" i="24"/>
  <c r="H24" i="24"/>
  <c r="H17" i="24"/>
  <c r="H113" i="24"/>
  <c r="H99" i="24"/>
  <c r="H49" i="24"/>
  <c r="H71" i="24"/>
  <c r="H63" i="24" l="1"/>
  <c r="H127" i="24"/>
  <c r="U17" i="24"/>
  <c r="U14" i="24"/>
  <c r="U12" i="24"/>
  <c r="U13" i="24"/>
  <c r="U15" i="24"/>
  <c r="U16" i="24"/>
  <c r="U19" i="24"/>
  <c r="U20" i="24"/>
  <c r="U21" i="24"/>
  <c r="U22" i="24"/>
  <c r="U23" i="24"/>
  <c r="U24" i="24"/>
  <c r="U26" i="24"/>
  <c r="U27" i="24"/>
  <c r="U28" i="24"/>
  <c r="U29" i="24"/>
  <c r="U30" i="24"/>
  <c r="U33" i="24"/>
  <c r="U34" i="24"/>
  <c r="U35" i="24"/>
  <c r="U36" i="24"/>
  <c r="U37" i="24"/>
  <c r="U38" i="24"/>
  <c r="U40" i="24"/>
  <c r="U41" i="24"/>
  <c r="U43" i="24"/>
  <c r="U44" i="24"/>
  <c r="U47" i="24"/>
  <c r="U48" i="24"/>
  <c r="U50" i="24"/>
  <c r="U51" i="24"/>
  <c r="U54" i="24"/>
  <c r="U55" i="24"/>
  <c r="U56" i="24"/>
  <c r="U57" i="24"/>
  <c r="U58" i="24"/>
  <c r="U59" i="24"/>
  <c r="U67" i="24"/>
  <c r="U69" i="24"/>
  <c r="U70" i="24"/>
  <c r="U72" i="24"/>
  <c r="U73" i="24"/>
  <c r="U74" i="24"/>
  <c r="U76" i="24"/>
  <c r="U77" i="24"/>
  <c r="U78" i="24"/>
  <c r="U79" i="24"/>
  <c r="U80" i="24"/>
  <c r="U81" i="24"/>
  <c r="U83" i="24"/>
  <c r="U84" i="24"/>
  <c r="U85" i="24"/>
  <c r="U86" i="24"/>
  <c r="U87" i="24"/>
  <c r="U88" i="24"/>
  <c r="U90" i="24"/>
  <c r="U91" i="24"/>
  <c r="U92" i="24"/>
  <c r="U93" i="24"/>
  <c r="U94" i="24"/>
  <c r="U95" i="24"/>
  <c r="U97" i="24"/>
  <c r="U98" i="24"/>
  <c r="U100" i="24"/>
  <c r="U101" i="24"/>
  <c r="U104" i="24"/>
  <c r="U105" i="24"/>
  <c r="U106" i="24"/>
  <c r="U107" i="24"/>
  <c r="U108" i="24"/>
  <c r="U109" i="24"/>
  <c r="U111" i="24"/>
  <c r="U112" i="24"/>
  <c r="U114" i="24"/>
  <c r="U115" i="24"/>
  <c r="U116" i="24"/>
  <c r="U118" i="24"/>
  <c r="U119" i="24"/>
  <c r="U120" i="24"/>
  <c r="U121" i="24"/>
  <c r="U122" i="24"/>
  <c r="U123" i="24"/>
  <c r="U131" i="24"/>
  <c r="U133" i="24"/>
  <c r="U134" i="24"/>
  <c r="U135" i="24"/>
  <c r="U136" i="24"/>
  <c r="U137" i="24"/>
  <c r="U138" i="24"/>
  <c r="U140" i="24"/>
  <c r="U141" i="24"/>
  <c r="U142" i="24"/>
  <c r="U143" i="24"/>
  <c r="U144" i="24"/>
  <c r="U145" i="24"/>
  <c r="U151" i="24"/>
  <c r="U160" i="24"/>
  <c r="U173" i="24"/>
  <c r="U175" i="24"/>
  <c r="U180" i="24"/>
  <c r="U195" i="24"/>
  <c r="W202" i="24"/>
  <c r="W201" i="24"/>
  <c r="W200" i="24"/>
  <c r="W199" i="24"/>
  <c r="W198" i="24"/>
  <c r="W194" i="24"/>
  <c r="W192" i="24"/>
  <c r="W191" i="24"/>
  <c r="W188" i="24"/>
  <c r="W187" i="24"/>
  <c r="W186" i="24"/>
  <c r="W185" i="24"/>
  <c r="W184" i="24"/>
  <c r="W181" i="24"/>
  <c r="W178" i="24"/>
  <c r="W177" i="24"/>
  <c r="W166" i="24"/>
  <c r="W165" i="24"/>
  <c r="W164" i="24"/>
  <c r="W163" i="24"/>
  <c r="W162" i="24"/>
  <c r="W152" i="24"/>
  <c r="W150" i="24"/>
  <c r="W149" i="24"/>
  <c r="W148" i="24"/>
  <c r="W147" i="24"/>
  <c r="W139" i="24"/>
  <c r="W132" i="24"/>
  <c r="W129" i="24"/>
  <c r="W128" i="24"/>
  <c r="W126" i="24"/>
  <c r="W125" i="24"/>
  <c r="W117" i="24"/>
  <c r="W113" i="24"/>
  <c r="U113" i="24" s="1"/>
  <c r="W103" i="24"/>
  <c r="W102" i="24"/>
  <c r="W130" i="24" s="1"/>
  <c r="W99" i="24"/>
  <c r="U99" i="24" s="1"/>
  <c r="W89" i="24"/>
  <c r="W82" i="24"/>
  <c r="W75" i="24"/>
  <c r="W71" i="24"/>
  <c r="W65" i="24"/>
  <c r="W64" i="24"/>
  <c r="W62" i="24"/>
  <c r="W61" i="24"/>
  <c r="W53" i="24"/>
  <c r="W52" i="24"/>
  <c r="W196" i="24" s="1"/>
  <c r="W49" i="24"/>
  <c r="U49" i="24" s="1"/>
  <c r="W45" i="24"/>
  <c r="W42" i="24"/>
  <c r="U42" i="24" s="1"/>
  <c r="W32" i="24"/>
  <c r="W31" i="24"/>
  <c r="W189" i="24" s="1"/>
  <c r="W18" i="24"/>
  <c r="W11" i="24"/>
  <c r="W127" i="24" l="1"/>
  <c r="W110" i="24"/>
  <c r="W182" i="24"/>
  <c r="W46" i="24"/>
  <c r="W96" i="24"/>
  <c r="W146" i="24"/>
  <c r="U45" i="24"/>
  <c r="W193" i="24"/>
  <c r="W190" i="24" s="1"/>
  <c r="U52" i="24"/>
  <c r="W155" i="24"/>
  <c r="W179" i="24"/>
  <c r="W176" i="24" s="1"/>
  <c r="W63" i="24"/>
  <c r="W156" i="24" s="1"/>
  <c r="W154" i="24"/>
  <c r="W169" i="24" s="1"/>
  <c r="U71" i="24"/>
  <c r="W157" i="24"/>
  <c r="W172" i="24" s="1"/>
  <c r="W158" i="24"/>
  <c r="W197" i="24"/>
  <c r="W183" i="24"/>
  <c r="W68" i="24"/>
  <c r="W124" i="24"/>
  <c r="W167" i="24"/>
  <c r="W25" i="24"/>
  <c r="W66" i="24"/>
  <c r="W170" i="24"/>
  <c r="W214" i="24"/>
  <c r="W39" i="24"/>
  <c r="W213" i="24" l="1"/>
  <c r="W161" i="24"/>
  <c r="W171" i="24"/>
  <c r="W159" i="24"/>
  <c r="W60" i="24"/>
  <c r="J44" i="15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37" i="15"/>
  <c r="K37" i="15"/>
  <c r="J38" i="15"/>
  <c r="K38" i="15"/>
  <c r="J39" i="15"/>
  <c r="J40" i="15"/>
  <c r="J54" i="15" s="1"/>
  <c r="J61" i="15" s="1"/>
  <c r="K40" i="15"/>
  <c r="J41" i="15"/>
  <c r="K41" i="15"/>
  <c r="J42" i="15"/>
  <c r="I38" i="15"/>
  <c r="I40" i="15"/>
  <c r="I41" i="15"/>
  <c r="I37" i="15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33" i="15"/>
  <c r="O16" i="15"/>
  <c r="O30" i="15" s="1"/>
  <c r="O15" i="15"/>
  <c r="O29" i="15" s="1"/>
  <c r="O28" i="15" l="1"/>
  <c r="P50" i="15"/>
  <c r="P57" i="15" s="1"/>
  <c r="O59" i="15"/>
  <c r="I55" i="15"/>
  <c r="I62" i="15" s="1"/>
  <c r="J51" i="15"/>
  <c r="J58" i="15" s="1"/>
  <c r="W174" i="24"/>
  <c r="W168" i="24" s="1"/>
  <c r="W153" i="24"/>
  <c r="O63" i="15"/>
  <c r="K51" i="15"/>
  <c r="K58" i="15" s="1"/>
  <c r="J52" i="15"/>
  <c r="J59" i="15" s="1"/>
  <c r="K55" i="15"/>
  <c r="K62" i="15" s="1"/>
  <c r="K52" i="15"/>
  <c r="K59" i="15" s="1"/>
  <c r="O62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L13" i="23"/>
  <c r="L10" i="23" s="1"/>
  <c r="W215" i="24" l="1"/>
  <c r="W212" i="24"/>
  <c r="O58" i="15"/>
  <c r="O57" i="15"/>
  <c r="H102" i="24"/>
  <c r="U102" i="24" s="1"/>
  <c r="I31" i="23" l="1"/>
  <c r="J31" i="23"/>
  <c r="K13" i="23"/>
  <c r="K10" i="23" l="1"/>
  <c r="I33" i="23" l="1"/>
  <c r="M202" i="24"/>
  <c r="L202" i="24"/>
  <c r="N202" i="24" s="1"/>
  <c r="O202" i="24" s="1"/>
  <c r="P202" i="24" s="1"/>
  <c r="Q202" i="24" s="1"/>
  <c r="R202" i="24" s="1"/>
  <c r="S202" i="24" s="1"/>
  <c r="K202" i="24"/>
  <c r="J202" i="24"/>
  <c r="I202" i="24"/>
  <c r="H202" i="24"/>
  <c r="U202" i="24" s="1"/>
  <c r="G202" i="24"/>
  <c r="M201" i="24"/>
  <c r="L201" i="24"/>
  <c r="N201" i="24" s="1"/>
  <c r="O201" i="24" s="1"/>
  <c r="P201" i="24" s="1"/>
  <c r="Q201" i="24" s="1"/>
  <c r="R201" i="24" s="1"/>
  <c r="S201" i="24" s="1"/>
  <c r="K201" i="24"/>
  <c r="J201" i="24"/>
  <c r="I201" i="24"/>
  <c r="H201" i="24"/>
  <c r="U201" i="24" s="1"/>
  <c r="G201" i="24"/>
  <c r="M200" i="24"/>
  <c r="L200" i="24"/>
  <c r="N200" i="24" s="1"/>
  <c r="O200" i="24" s="1"/>
  <c r="P200" i="24" s="1"/>
  <c r="Q200" i="24" s="1"/>
  <c r="R200" i="24" s="1"/>
  <c r="S200" i="24" s="1"/>
  <c r="K200" i="24"/>
  <c r="J200" i="24"/>
  <c r="I200" i="24"/>
  <c r="H200" i="24"/>
  <c r="U200" i="24" s="1"/>
  <c r="G200" i="24"/>
  <c r="M199" i="24"/>
  <c r="L199" i="24"/>
  <c r="K199" i="24"/>
  <c r="J199" i="24"/>
  <c r="I199" i="24"/>
  <c r="H199" i="24"/>
  <c r="U199" i="24" s="1"/>
  <c r="M198" i="24"/>
  <c r="L198" i="24"/>
  <c r="K198" i="24"/>
  <c r="J198" i="24"/>
  <c r="I198" i="24"/>
  <c r="H198" i="24"/>
  <c r="G198" i="24"/>
  <c r="N195" i="24"/>
  <c r="O195" i="24" s="1"/>
  <c r="P195" i="24" s="1"/>
  <c r="Q195" i="24" s="1"/>
  <c r="R195" i="24" s="1"/>
  <c r="S195" i="24" s="1"/>
  <c r="F195" i="24"/>
  <c r="M194" i="24"/>
  <c r="L194" i="24"/>
  <c r="K194" i="24"/>
  <c r="J194" i="24"/>
  <c r="I194" i="24"/>
  <c r="H194" i="24"/>
  <c r="U194" i="24" s="1"/>
  <c r="G194" i="24"/>
  <c r="L193" i="24"/>
  <c r="N193" i="24" s="1"/>
  <c r="O193" i="24" s="1"/>
  <c r="P193" i="24" s="1"/>
  <c r="Q193" i="24" s="1"/>
  <c r="R193" i="24" s="1"/>
  <c r="S193" i="24" s="1"/>
  <c r="K193" i="24"/>
  <c r="J193" i="24"/>
  <c r="I193" i="24"/>
  <c r="H193" i="24"/>
  <c r="U193" i="24" s="1"/>
  <c r="M192" i="24"/>
  <c r="L192" i="24"/>
  <c r="N192" i="24" s="1"/>
  <c r="O192" i="24" s="1"/>
  <c r="P192" i="24" s="1"/>
  <c r="Q192" i="24" s="1"/>
  <c r="R192" i="24" s="1"/>
  <c r="S192" i="24" s="1"/>
  <c r="K192" i="24"/>
  <c r="J192" i="24"/>
  <c r="I192" i="24"/>
  <c r="H192" i="24"/>
  <c r="U192" i="24" s="1"/>
  <c r="G192" i="24"/>
  <c r="M191" i="24"/>
  <c r="L191" i="24"/>
  <c r="N191" i="24" s="1"/>
  <c r="K191" i="24"/>
  <c r="J191" i="24"/>
  <c r="I191" i="24"/>
  <c r="H191" i="24"/>
  <c r="U191" i="24" s="1"/>
  <c r="G191" i="24"/>
  <c r="M189" i="24"/>
  <c r="L189" i="24"/>
  <c r="K189" i="24"/>
  <c r="J189" i="24"/>
  <c r="I188" i="24"/>
  <c r="H188" i="24"/>
  <c r="U188" i="24" s="1"/>
  <c r="G188" i="24"/>
  <c r="M187" i="24"/>
  <c r="L187" i="24"/>
  <c r="K187" i="24"/>
  <c r="J187" i="24"/>
  <c r="I187" i="24"/>
  <c r="H187" i="24"/>
  <c r="U187" i="24" s="1"/>
  <c r="G187" i="24"/>
  <c r="M186" i="24"/>
  <c r="L186" i="24"/>
  <c r="K186" i="24"/>
  <c r="J186" i="24"/>
  <c r="I186" i="24"/>
  <c r="H186" i="24"/>
  <c r="U186" i="24" s="1"/>
  <c r="G186" i="24"/>
  <c r="M185" i="24"/>
  <c r="L185" i="24"/>
  <c r="K185" i="24"/>
  <c r="J185" i="24"/>
  <c r="I185" i="24"/>
  <c r="H185" i="24"/>
  <c r="U185" i="24" s="1"/>
  <c r="G185" i="24"/>
  <c r="M184" i="24"/>
  <c r="L184" i="24"/>
  <c r="K184" i="24"/>
  <c r="J184" i="24"/>
  <c r="I184" i="24"/>
  <c r="H184" i="24"/>
  <c r="U184" i="24" s="1"/>
  <c r="G184" i="24"/>
  <c r="I181" i="24"/>
  <c r="H181" i="24"/>
  <c r="U181" i="24" s="1"/>
  <c r="G181" i="24"/>
  <c r="N180" i="24"/>
  <c r="O180" i="24" s="1"/>
  <c r="P180" i="24" s="1"/>
  <c r="Q180" i="24" s="1"/>
  <c r="R180" i="24" s="1"/>
  <c r="S180" i="24" s="1"/>
  <c r="G180" i="24"/>
  <c r="F180" i="24" s="1"/>
  <c r="M178" i="24"/>
  <c r="L178" i="24"/>
  <c r="N178" i="24" s="1"/>
  <c r="O178" i="24" s="1"/>
  <c r="P178" i="24" s="1"/>
  <c r="Q178" i="24" s="1"/>
  <c r="R178" i="24" s="1"/>
  <c r="S178" i="24" s="1"/>
  <c r="K178" i="24"/>
  <c r="J178" i="24"/>
  <c r="I178" i="24"/>
  <c r="H178" i="24"/>
  <c r="U178" i="24" s="1"/>
  <c r="I177" i="24"/>
  <c r="H177" i="24"/>
  <c r="U177" i="24" s="1"/>
  <c r="G177" i="24"/>
  <c r="F173" i="24"/>
  <c r="M167" i="24"/>
  <c r="L167" i="24"/>
  <c r="K167" i="24"/>
  <c r="J167" i="24"/>
  <c r="I166" i="24"/>
  <c r="H166" i="24"/>
  <c r="U166" i="24" s="1"/>
  <c r="G166" i="24"/>
  <c r="M165" i="24"/>
  <c r="L165" i="24"/>
  <c r="K165" i="24"/>
  <c r="J165" i="24"/>
  <c r="I165" i="24"/>
  <c r="H165" i="24"/>
  <c r="U165" i="24" s="1"/>
  <c r="G165" i="24"/>
  <c r="M164" i="24"/>
  <c r="L164" i="24"/>
  <c r="K164" i="24"/>
  <c r="J164" i="24"/>
  <c r="I164" i="24"/>
  <c r="H164" i="24"/>
  <c r="U164" i="24" s="1"/>
  <c r="G164" i="24"/>
  <c r="M163" i="24"/>
  <c r="L163" i="24"/>
  <c r="K163" i="24"/>
  <c r="J163" i="24"/>
  <c r="I163" i="24"/>
  <c r="H163" i="24"/>
  <c r="U163" i="24" s="1"/>
  <c r="G163" i="24"/>
  <c r="M162" i="24"/>
  <c r="L162" i="24"/>
  <c r="K162" i="24"/>
  <c r="J162" i="24"/>
  <c r="I162" i="24"/>
  <c r="H162" i="24"/>
  <c r="U162" i="24" s="1"/>
  <c r="G162" i="24"/>
  <c r="L152" i="24"/>
  <c r="N152" i="24" s="1"/>
  <c r="K152" i="24"/>
  <c r="J152" i="24"/>
  <c r="I152" i="24"/>
  <c r="H152" i="24"/>
  <c r="U152" i="24" s="1"/>
  <c r="G152" i="24"/>
  <c r="N151" i="24"/>
  <c r="M151" i="24" s="1"/>
  <c r="F151" i="24" s="1"/>
  <c r="L150" i="24"/>
  <c r="N150" i="24" s="1"/>
  <c r="K150" i="24"/>
  <c r="J150" i="24"/>
  <c r="I150" i="24"/>
  <c r="H150" i="24"/>
  <c r="U150" i="24" s="1"/>
  <c r="G150" i="24"/>
  <c r="I149" i="24"/>
  <c r="H149" i="24"/>
  <c r="U149" i="24" s="1"/>
  <c r="G149" i="24"/>
  <c r="L148" i="24"/>
  <c r="N148" i="24" s="1"/>
  <c r="K148" i="24"/>
  <c r="J148" i="24"/>
  <c r="I148" i="24"/>
  <c r="H148" i="24"/>
  <c r="U148" i="24" s="1"/>
  <c r="G148" i="24"/>
  <c r="L147" i="24"/>
  <c r="N147" i="24" s="1"/>
  <c r="K147" i="24"/>
  <c r="J147" i="24"/>
  <c r="I147" i="24"/>
  <c r="H147" i="24"/>
  <c r="U147" i="24" s="1"/>
  <c r="G147" i="24"/>
  <c r="N145" i="24"/>
  <c r="O145" i="24" s="1"/>
  <c r="P145" i="24" s="1"/>
  <c r="Q145" i="24" s="1"/>
  <c r="R145" i="24" s="1"/>
  <c r="S145" i="24" s="1"/>
  <c r="F145" i="24"/>
  <c r="N144" i="24"/>
  <c r="O144" i="24" s="1"/>
  <c r="P144" i="24" s="1"/>
  <c r="Q144" i="24" s="1"/>
  <c r="R144" i="24" s="1"/>
  <c r="S144" i="24" s="1"/>
  <c r="F144" i="24"/>
  <c r="N143" i="24"/>
  <c r="O143" i="24" s="1"/>
  <c r="P143" i="24" s="1"/>
  <c r="F143" i="24"/>
  <c r="K142" i="24"/>
  <c r="K139" i="24" s="1"/>
  <c r="N141" i="24"/>
  <c r="O141" i="24" s="1"/>
  <c r="P141" i="24" s="1"/>
  <c r="Q141" i="24" s="1"/>
  <c r="R141" i="24" s="1"/>
  <c r="S141" i="24" s="1"/>
  <c r="F141" i="24"/>
  <c r="N140" i="24"/>
  <c r="O140" i="24" s="1"/>
  <c r="F140" i="24"/>
  <c r="J139" i="24"/>
  <c r="I139" i="24"/>
  <c r="H139" i="24"/>
  <c r="U139" i="24" s="1"/>
  <c r="G139" i="24"/>
  <c r="N138" i="24"/>
  <c r="O138" i="24" s="1"/>
  <c r="F138" i="24"/>
  <c r="N137" i="24"/>
  <c r="O137" i="24" s="1"/>
  <c r="P137" i="24" s="1"/>
  <c r="Q137" i="24" s="1"/>
  <c r="R137" i="24" s="1"/>
  <c r="S137" i="24" s="1"/>
  <c r="F137" i="24"/>
  <c r="N136" i="24"/>
  <c r="O136" i="24" s="1"/>
  <c r="F136" i="24"/>
  <c r="J135" i="24"/>
  <c r="K135" i="24" s="1"/>
  <c r="N134" i="24"/>
  <c r="O134" i="24" s="1"/>
  <c r="F134" i="24"/>
  <c r="N133" i="24"/>
  <c r="O133" i="24" s="1"/>
  <c r="F133" i="24"/>
  <c r="I132" i="24"/>
  <c r="H132" i="24"/>
  <c r="U132" i="24" s="1"/>
  <c r="G132" i="24"/>
  <c r="M129" i="24"/>
  <c r="L129" i="24"/>
  <c r="K129" i="24"/>
  <c r="J129" i="24"/>
  <c r="I129" i="24"/>
  <c r="H129" i="24"/>
  <c r="U129" i="24" s="1"/>
  <c r="G129" i="24"/>
  <c r="M128" i="24"/>
  <c r="L128" i="24"/>
  <c r="K128" i="24"/>
  <c r="J128" i="24"/>
  <c r="I128" i="24"/>
  <c r="H128" i="24"/>
  <c r="U128" i="24" s="1"/>
  <c r="G128" i="24"/>
  <c r="I126" i="24"/>
  <c r="H126" i="24"/>
  <c r="U126" i="24" s="1"/>
  <c r="I125" i="24"/>
  <c r="H125" i="24"/>
  <c r="U125" i="24" s="1"/>
  <c r="G125" i="24"/>
  <c r="N123" i="24"/>
  <c r="O123" i="24" s="1"/>
  <c r="P123" i="24" s="1"/>
  <c r="Q123" i="24" s="1"/>
  <c r="R123" i="24" s="1"/>
  <c r="S123" i="24" s="1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N119" i="24"/>
  <c r="O119" i="24" s="1"/>
  <c r="P119" i="24" s="1"/>
  <c r="Q119" i="24" s="1"/>
  <c r="R119" i="24" s="1"/>
  <c r="S119" i="24" s="1"/>
  <c r="F119" i="24"/>
  <c r="N118" i="24"/>
  <c r="O118" i="24" s="1"/>
  <c r="P118" i="24" s="1"/>
  <c r="F118" i="24"/>
  <c r="M117" i="24"/>
  <c r="L117" i="24"/>
  <c r="K117" i="24"/>
  <c r="J117" i="24"/>
  <c r="I117" i="24"/>
  <c r="H117" i="24"/>
  <c r="U117" i="24" s="1"/>
  <c r="G117" i="24"/>
  <c r="N116" i="24"/>
  <c r="O116" i="24" s="1"/>
  <c r="P116" i="24" s="1"/>
  <c r="Q116" i="24" s="1"/>
  <c r="R116" i="24" s="1"/>
  <c r="S116" i="24" s="1"/>
  <c r="J116" i="24"/>
  <c r="J110" i="24" s="1"/>
  <c r="I116" i="24"/>
  <c r="I110" i="24" s="1"/>
  <c r="G116" i="24"/>
  <c r="N115" i="24"/>
  <c r="O115" i="24" s="1"/>
  <c r="P115" i="24" s="1"/>
  <c r="Q115" i="24" s="1"/>
  <c r="R115" i="24" s="1"/>
  <c r="S115" i="24" s="1"/>
  <c r="F115" i="24"/>
  <c r="N114" i="24"/>
  <c r="O114" i="24" s="1"/>
  <c r="P114" i="24" s="1"/>
  <c r="Q114" i="24" s="1"/>
  <c r="R114" i="24" s="1"/>
  <c r="S114" i="24" s="1"/>
  <c r="F114" i="24"/>
  <c r="N113" i="24"/>
  <c r="O113" i="24" s="1"/>
  <c r="P113" i="24" s="1"/>
  <c r="Q113" i="24" s="1"/>
  <c r="R113" i="24" s="1"/>
  <c r="S113" i="24" s="1"/>
  <c r="F113" i="24"/>
  <c r="N112" i="24"/>
  <c r="O112" i="24" s="1"/>
  <c r="P112" i="24" s="1"/>
  <c r="Q112" i="24" s="1"/>
  <c r="R112" i="24" s="1"/>
  <c r="S112" i="24" s="1"/>
  <c r="F112" i="24"/>
  <c r="N111" i="24"/>
  <c r="O111" i="24" s="1"/>
  <c r="F111" i="24"/>
  <c r="M110" i="24"/>
  <c r="L110" i="24"/>
  <c r="K110" i="24"/>
  <c r="H110" i="24"/>
  <c r="U110" i="24" s="1"/>
  <c r="L109" i="24"/>
  <c r="N109" i="24" s="1"/>
  <c r="O109" i="24" s="1"/>
  <c r="P109" i="24" s="1"/>
  <c r="Q109" i="24" s="1"/>
  <c r="R109" i="24" s="1"/>
  <c r="S109" i="24" s="1"/>
  <c r="K109" i="24"/>
  <c r="K103" i="24" s="1"/>
  <c r="J109" i="24"/>
  <c r="J103" i="24" s="1"/>
  <c r="I109" i="24"/>
  <c r="I103" i="24" s="1"/>
  <c r="G109" i="24"/>
  <c r="G103" i="24" s="1"/>
  <c r="N108" i="24"/>
  <c r="O108" i="24" s="1"/>
  <c r="P108" i="24" s="1"/>
  <c r="Q108" i="24" s="1"/>
  <c r="R108" i="24" s="1"/>
  <c r="S108" i="24" s="1"/>
  <c r="F108" i="24"/>
  <c r="N107" i="24"/>
  <c r="F107" i="24"/>
  <c r="N106" i="24"/>
  <c r="O106" i="24" s="1"/>
  <c r="P106" i="24" s="1"/>
  <c r="Q106" i="24" s="1"/>
  <c r="R106" i="24" s="1"/>
  <c r="S106" i="24" s="1"/>
  <c r="F106" i="24"/>
  <c r="N105" i="24"/>
  <c r="O105" i="24" s="1"/>
  <c r="P105" i="24" s="1"/>
  <c r="Q105" i="24" s="1"/>
  <c r="R105" i="24" s="1"/>
  <c r="S105" i="24" s="1"/>
  <c r="F105" i="24"/>
  <c r="N104" i="24"/>
  <c r="O104" i="24" s="1"/>
  <c r="F104" i="24"/>
  <c r="H103" i="24"/>
  <c r="U103" i="24" s="1"/>
  <c r="G102" i="24"/>
  <c r="G96" i="24" s="1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J99" i="24"/>
  <c r="I99" i="24"/>
  <c r="I127" i="24" s="1"/>
  <c r="U127" i="24"/>
  <c r="J98" i="24"/>
  <c r="J126" i="24" s="1"/>
  <c r="J97" i="24"/>
  <c r="K97" i="24" s="1"/>
  <c r="N95" i="24"/>
  <c r="O95" i="24" s="1"/>
  <c r="P95" i="24" s="1"/>
  <c r="Q95" i="24" s="1"/>
  <c r="R95" i="24" s="1"/>
  <c r="S95" i="24" s="1"/>
  <c r="F95" i="24"/>
  <c r="N94" i="24"/>
  <c r="O94" i="24" s="1"/>
  <c r="P94" i="24" s="1"/>
  <c r="Q94" i="24" s="1"/>
  <c r="R94" i="24" s="1"/>
  <c r="S94" i="24" s="1"/>
  <c r="F94" i="24"/>
  <c r="N93" i="24"/>
  <c r="O93" i="24" s="1"/>
  <c r="P93" i="24" s="1"/>
  <c r="Q93" i="24" s="1"/>
  <c r="R93" i="24" s="1"/>
  <c r="S93" i="24" s="1"/>
  <c r="F93" i="24"/>
  <c r="N92" i="24"/>
  <c r="O92" i="24" s="1"/>
  <c r="P92" i="24" s="1"/>
  <c r="Q92" i="24" s="1"/>
  <c r="R92" i="24" s="1"/>
  <c r="S92" i="24" s="1"/>
  <c r="F92" i="24"/>
  <c r="N91" i="24"/>
  <c r="O91" i="24" s="1"/>
  <c r="P91" i="24" s="1"/>
  <c r="Q91" i="24" s="1"/>
  <c r="R91" i="24" s="1"/>
  <c r="S91" i="24" s="1"/>
  <c r="G91" i="24"/>
  <c r="G199" i="24" s="1"/>
  <c r="N90" i="24"/>
  <c r="F90" i="24"/>
  <c r="M89" i="24"/>
  <c r="L89" i="24"/>
  <c r="K89" i="24"/>
  <c r="J89" i="24"/>
  <c r="I89" i="24"/>
  <c r="H89" i="24"/>
  <c r="U89" i="24" s="1"/>
  <c r="N88" i="24"/>
  <c r="O88" i="24" s="1"/>
  <c r="P88" i="24" s="1"/>
  <c r="Q88" i="24" s="1"/>
  <c r="R88" i="24" s="1"/>
  <c r="S88" i="24" s="1"/>
  <c r="H82" i="24"/>
  <c r="U82" i="24" s="1"/>
  <c r="G88" i="24"/>
  <c r="N87" i="24"/>
  <c r="O87" i="24" s="1"/>
  <c r="P87" i="24" s="1"/>
  <c r="Q87" i="24" s="1"/>
  <c r="R87" i="24" s="1"/>
  <c r="S87" i="24" s="1"/>
  <c r="F87" i="24"/>
  <c r="N86" i="24"/>
  <c r="O86" i="24" s="1"/>
  <c r="P86" i="24" s="1"/>
  <c r="Q86" i="24" s="1"/>
  <c r="R86" i="24" s="1"/>
  <c r="S86" i="24" s="1"/>
  <c r="F86" i="24"/>
  <c r="N85" i="24"/>
  <c r="O85" i="24" s="1"/>
  <c r="P85" i="24" s="1"/>
  <c r="Q85" i="24" s="1"/>
  <c r="R85" i="24" s="1"/>
  <c r="S85" i="24" s="1"/>
  <c r="G85" i="24"/>
  <c r="F85" i="24" s="1"/>
  <c r="N84" i="24"/>
  <c r="O84" i="24" s="1"/>
  <c r="G84" i="24"/>
  <c r="F84" i="24" s="1"/>
  <c r="N83" i="24"/>
  <c r="O83" i="24" s="1"/>
  <c r="P83" i="24" s="1"/>
  <c r="Q83" i="24" s="1"/>
  <c r="F83" i="24"/>
  <c r="L82" i="24"/>
  <c r="K82" i="24"/>
  <c r="J82" i="24"/>
  <c r="I82" i="24"/>
  <c r="J81" i="24"/>
  <c r="K81" i="24" s="1"/>
  <c r="L81" i="24" s="1"/>
  <c r="N81" i="24" s="1"/>
  <c r="O81" i="24" s="1"/>
  <c r="P81" i="24" s="1"/>
  <c r="Q81" i="24" s="1"/>
  <c r="R81" i="24" s="1"/>
  <c r="S81" i="24" s="1"/>
  <c r="J80" i="24"/>
  <c r="K80" i="24" s="1"/>
  <c r="L80" i="24" s="1"/>
  <c r="N80" i="24" s="1"/>
  <c r="J79" i="24"/>
  <c r="K79" i="24" s="1"/>
  <c r="L79" i="24" s="1"/>
  <c r="N79" i="24" s="1"/>
  <c r="O79" i="24" s="1"/>
  <c r="P79" i="24" s="1"/>
  <c r="Q79" i="24" s="1"/>
  <c r="R79" i="24" s="1"/>
  <c r="S79" i="24" s="1"/>
  <c r="J78" i="24"/>
  <c r="K78" i="24" s="1"/>
  <c r="L78" i="24" s="1"/>
  <c r="N78" i="24" s="1"/>
  <c r="O78" i="24" s="1"/>
  <c r="P78" i="24" s="1"/>
  <c r="Q78" i="24" s="1"/>
  <c r="R78" i="24" s="1"/>
  <c r="S78" i="24" s="1"/>
  <c r="J77" i="24"/>
  <c r="K77" i="24" s="1"/>
  <c r="L77" i="24" s="1"/>
  <c r="N77" i="24" s="1"/>
  <c r="O77" i="24" s="1"/>
  <c r="P77" i="24" s="1"/>
  <c r="Q77" i="24" s="1"/>
  <c r="R77" i="24" s="1"/>
  <c r="S77" i="24" s="1"/>
  <c r="J76" i="24"/>
  <c r="I75" i="24"/>
  <c r="H75" i="24"/>
  <c r="U75" i="24" s="1"/>
  <c r="G75" i="24"/>
  <c r="G74" i="24"/>
  <c r="G68" i="24" s="1"/>
  <c r="N73" i="24"/>
  <c r="F73" i="24"/>
  <c r="N72" i="24"/>
  <c r="O72" i="24" s="1"/>
  <c r="F72" i="24"/>
  <c r="J71" i="24"/>
  <c r="N70" i="24"/>
  <c r="O70" i="24" s="1"/>
  <c r="P70" i="24" s="1"/>
  <c r="Q70" i="24" s="1"/>
  <c r="R70" i="24" s="1"/>
  <c r="F70" i="24"/>
  <c r="N69" i="24"/>
  <c r="O69" i="24" s="1"/>
  <c r="P69" i="24" s="1"/>
  <c r="F69" i="24"/>
  <c r="H68" i="24"/>
  <c r="U68" i="24" s="1"/>
  <c r="I65" i="24"/>
  <c r="H65" i="24"/>
  <c r="U65" i="24" s="1"/>
  <c r="G65" i="24"/>
  <c r="I64" i="24"/>
  <c r="H64" i="24"/>
  <c r="U64" i="24" s="1"/>
  <c r="G64" i="24"/>
  <c r="U63" i="24"/>
  <c r="I62" i="24"/>
  <c r="H62" i="24"/>
  <c r="U62" i="24" s="1"/>
  <c r="G62" i="24"/>
  <c r="I61" i="24"/>
  <c r="H61" i="24"/>
  <c r="G61" i="24"/>
  <c r="N59" i="24"/>
  <c r="J59" i="24"/>
  <c r="J53" i="24" s="1"/>
  <c r="I59" i="24"/>
  <c r="G59" i="24"/>
  <c r="N58" i="24"/>
  <c r="O58" i="24" s="1"/>
  <c r="P58" i="24" s="1"/>
  <c r="Q58" i="24" s="1"/>
  <c r="R58" i="24" s="1"/>
  <c r="S58" i="24" s="1"/>
  <c r="F58" i="24"/>
  <c r="N57" i="24"/>
  <c r="O57" i="24" s="1"/>
  <c r="P57" i="24" s="1"/>
  <c r="Q57" i="24" s="1"/>
  <c r="R57" i="24" s="1"/>
  <c r="S57" i="24" s="1"/>
  <c r="F57" i="24"/>
  <c r="N56" i="24"/>
  <c r="N55" i="24"/>
  <c r="O55" i="24" s="1"/>
  <c r="P55" i="24" s="1"/>
  <c r="Q55" i="24" s="1"/>
  <c r="R55" i="24" s="1"/>
  <c r="S55" i="24" s="1"/>
  <c r="F55" i="24"/>
  <c r="N54" i="24"/>
  <c r="O54" i="24" s="1"/>
  <c r="F54" i="24"/>
  <c r="L53" i="24"/>
  <c r="K53" i="24"/>
  <c r="H53" i="24"/>
  <c r="U53" i="24" s="1"/>
  <c r="G52" i="24"/>
  <c r="J51" i="24"/>
  <c r="N50" i="24"/>
  <c r="O50" i="24" s="1"/>
  <c r="P50" i="24" s="1"/>
  <c r="J50" i="24"/>
  <c r="K50" i="24" s="1"/>
  <c r="N49" i="24"/>
  <c r="O49" i="24" s="1"/>
  <c r="P49" i="24" s="1"/>
  <c r="Q49" i="24" s="1"/>
  <c r="R49" i="24" s="1"/>
  <c r="S49" i="24" s="1"/>
  <c r="G49" i="24"/>
  <c r="G193" i="24" s="1"/>
  <c r="J48" i="24"/>
  <c r="K48" i="24" s="1"/>
  <c r="L48" i="24" s="1"/>
  <c r="N48" i="24" s="1"/>
  <c r="J47" i="24"/>
  <c r="K47" i="24" s="1"/>
  <c r="G45" i="24"/>
  <c r="J44" i="24"/>
  <c r="K44" i="24" s="1"/>
  <c r="L44" i="24" s="1"/>
  <c r="N44" i="24" s="1"/>
  <c r="J43" i="24"/>
  <c r="K43" i="24" s="1"/>
  <c r="L43" i="24" s="1"/>
  <c r="N43" i="24" s="1"/>
  <c r="J42" i="24"/>
  <c r="L39" i="15" s="1"/>
  <c r="L53" i="15" s="1"/>
  <c r="L60" i="15" s="1"/>
  <c r="I42" i="24"/>
  <c r="G42" i="24"/>
  <c r="J41" i="24"/>
  <c r="J40" i="24"/>
  <c r="L37" i="15" s="1"/>
  <c r="H39" i="24"/>
  <c r="U39" i="24" s="1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F34" i="24"/>
  <c r="N33" i="24"/>
  <c r="O33" i="24" s="1"/>
  <c r="P33" i="24" s="1"/>
  <c r="Q33" i="24" s="1"/>
  <c r="F33" i="24"/>
  <c r="M32" i="24"/>
  <c r="L32" i="24"/>
  <c r="K32" i="24"/>
  <c r="J32" i="24"/>
  <c r="I32" i="24"/>
  <c r="H32" i="24"/>
  <c r="U32" i="24" s="1"/>
  <c r="N31" i="24"/>
  <c r="I31" i="24"/>
  <c r="H31" i="24"/>
  <c r="G31" i="24"/>
  <c r="G25" i="24" s="1"/>
  <c r="J30" i="24"/>
  <c r="J188" i="24" s="1"/>
  <c r="N29" i="24"/>
  <c r="N165" i="24" s="1"/>
  <c r="F29" i="24"/>
  <c r="N28" i="24"/>
  <c r="F28" i="24"/>
  <c r="N27" i="24"/>
  <c r="N163" i="24" s="1"/>
  <c r="F27" i="24"/>
  <c r="N26" i="24"/>
  <c r="N184" i="24" s="1"/>
  <c r="F26" i="24"/>
  <c r="M25" i="24"/>
  <c r="L25" i="24"/>
  <c r="K25" i="24"/>
  <c r="J25" i="24"/>
  <c r="N24" i="24"/>
  <c r="O24" i="24" s="1"/>
  <c r="H18" i="24"/>
  <c r="U18" i="24" s="1"/>
  <c r="G24" i="24"/>
  <c r="J23" i="24"/>
  <c r="L48" i="15" s="1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F21" i="24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K18" i="24"/>
  <c r="J18" i="24"/>
  <c r="I18" i="24"/>
  <c r="G17" i="24"/>
  <c r="J16" i="24"/>
  <c r="J15" i="24"/>
  <c r="N14" i="24"/>
  <c r="O14" i="24" s="1"/>
  <c r="P14" i="24" s="1"/>
  <c r="Q14" i="24" s="1"/>
  <c r="G14" i="24"/>
  <c r="N13" i="24"/>
  <c r="F13" i="24"/>
  <c r="N12" i="24"/>
  <c r="O12" i="24" s="1"/>
  <c r="F12" i="24"/>
  <c r="H11" i="24"/>
  <c r="U11" i="24" s="1"/>
  <c r="K197" i="24" l="1"/>
  <c r="U31" i="24"/>
  <c r="H25" i="24"/>
  <c r="G197" i="24"/>
  <c r="U61" i="24"/>
  <c r="U198" i="24"/>
  <c r="H197" i="24"/>
  <c r="N198" i="24"/>
  <c r="O198" i="24" s="1"/>
  <c r="P198" i="24" s="1"/>
  <c r="Q198" i="24" s="1"/>
  <c r="R198" i="24" s="1"/>
  <c r="S198" i="24" s="1"/>
  <c r="L197" i="24"/>
  <c r="J197" i="24"/>
  <c r="F199" i="24"/>
  <c r="I197" i="24"/>
  <c r="M197" i="24"/>
  <c r="I155" i="24"/>
  <c r="G32" i="24"/>
  <c r="G89" i="24"/>
  <c r="N89" i="24"/>
  <c r="G157" i="24"/>
  <c r="K23" i="24"/>
  <c r="L23" i="24" s="1"/>
  <c r="J161" i="24"/>
  <c r="I49" i="15"/>
  <c r="I43" i="15" s="1"/>
  <c r="N129" i="24"/>
  <c r="O90" i="24"/>
  <c r="O89" i="24" s="1"/>
  <c r="L103" i="24"/>
  <c r="F200" i="24"/>
  <c r="F198" i="24"/>
  <c r="I53" i="24"/>
  <c r="K42" i="15"/>
  <c r="L43" i="15"/>
  <c r="L51" i="15"/>
  <c r="L58" i="15" s="1"/>
  <c r="L40" i="15"/>
  <c r="G82" i="24"/>
  <c r="H189" i="24"/>
  <c r="U189" i="24" s="1"/>
  <c r="J49" i="15"/>
  <c r="J62" i="24"/>
  <c r="J155" i="24" s="1"/>
  <c r="L38" i="15"/>
  <c r="I179" i="24"/>
  <c r="K39" i="15"/>
  <c r="J65" i="24"/>
  <c r="J158" i="24" s="1"/>
  <c r="L41" i="15"/>
  <c r="I189" i="24"/>
  <c r="K49" i="15"/>
  <c r="K43" i="15" s="1"/>
  <c r="I39" i="15"/>
  <c r="I42" i="15"/>
  <c r="O27" i="24"/>
  <c r="P27" i="24" s="1"/>
  <c r="Q27" i="24" s="1"/>
  <c r="Q185" i="24" s="1"/>
  <c r="H154" i="24"/>
  <c r="H158" i="24"/>
  <c r="I39" i="24"/>
  <c r="J45" i="24" s="1"/>
  <c r="J39" i="24" s="1"/>
  <c r="H157" i="24"/>
  <c r="I68" i="24"/>
  <c r="J74" i="24" s="1"/>
  <c r="K30" i="24"/>
  <c r="K188" i="24" s="1"/>
  <c r="K41" i="24"/>
  <c r="M38" i="15" s="1"/>
  <c r="M52" i="15" s="1"/>
  <c r="M59" i="15" s="1"/>
  <c r="O82" i="24"/>
  <c r="L161" i="24"/>
  <c r="F187" i="24"/>
  <c r="F31" i="24"/>
  <c r="H146" i="24"/>
  <c r="U146" i="24" s="1"/>
  <c r="J149" i="24"/>
  <c r="J146" i="24" s="1"/>
  <c r="F162" i="24"/>
  <c r="K16" i="24"/>
  <c r="O26" i="24"/>
  <c r="P26" i="24" s="1"/>
  <c r="F117" i="24"/>
  <c r="F185" i="24"/>
  <c r="F191" i="24"/>
  <c r="P24" i="24"/>
  <c r="Q24" i="24" s="1"/>
  <c r="R24" i="24" s="1"/>
  <c r="S24" i="24" s="1"/>
  <c r="O44" i="24"/>
  <c r="P44" i="24" s="1"/>
  <c r="Q44" i="24" s="1"/>
  <c r="R44" i="24" s="1"/>
  <c r="S44" i="24" s="1"/>
  <c r="G179" i="24"/>
  <c r="L16" i="24"/>
  <c r="N16" i="24" s="1"/>
  <c r="K40" i="24"/>
  <c r="K177" i="24" s="1"/>
  <c r="J61" i="24"/>
  <c r="I158" i="24"/>
  <c r="N128" i="24"/>
  <c r="O73" i="24"/>
  <c r="P73" i="24" s="1"/>
  <c r="P129" i="24" s="1"/>
  <c r="P84" i="24"/>
  <c r="Q84" i="24" s="1"/>
  <c r="Q82" i="24" s="1"/>
  <c r="K98" i="24"/>
  <c r="L98" i="24" s="1"/>
  <c r="H167" i="24"/>
  <c r="U167" i="24" s="1"/>
  <c r="H179" i="24"/>
  <c r="U179" i="24" s="1"/>
  <c r="N185" i="24"/>
  <c r="J183" i="24"/>
  <c r="N187" i="24"/>
  <c r="I183" i="24"/>
  <c r="G11" i="24"/>
  <c r="N18" i="24"/>
  <c r="O29" i="24"/>
  <c r="O187" i="24" s="1"/>
  <c r="F32" i="24"/>
  <c r="O56" i="24"/>
  <c r="P56" i="24" s="1"/>
  <c r="Q56" i="24" s="1"/>
  <c r="R56" i="24" s="1"/>
  <c r="S56" i="24" s="1"/>
  <c r="G63" i="24"/>
  <c r="M81" i="24"/>
  <c r="F81" i="24" s="1"/>
  <c r="I146" i="24"/>
  <c r="M161" i="24"/>
  <c r="U197" i="24"/>
  <c r="H66" i="24"/>
  <c r="U66" i="24" s="1"/>
  <c r="F91" i="24"/>
  <c r="F89" i="24" s="1"/>
  <c r="N162" i="24"/>
  <c r="F164" i="24"/>
  <c r="P12" i="24"/>
  <c r="R33" i="24"/>
  <c r="Q50" i="24"/>
  <c r="R50" i="24" s="1"/>
  <c r="S50" i="24" s="1"/>
  <c r="G196" i="24"/>
  <c r="G46" i="24"/>
  <c r="G154" i="24"/>
  <c r="Q69" i="24"/>
  <c r="P72" i="24"/>
  <c r="P136" i="24"/>
  <c r="Q136" i="24" s="1"/>
  <c r="R136" i="24" s="1"/>
  <c r="S136" i="24" s="1"/>
  <c r="O150" i="24"/>
  <c r="Q143" i="24"/>
  <c r="R14" i="24"/>
  <c r="P19" i="24"/>
  <c r="O18" i="24"/>
  <c r="O59" i="24"/>
  <c r="P59" i="24" s="1"/>
  <c r="Q59" i="24" s="1"/>
  <c r="R59" i="24" s="1"/>
  <c r="S59" i="24" s="1"/>
  <c r="N53" i="24"/>
  <c r="K71" i="24"/>
  <c r="J127" i="24"/>
  <c r="R83" i="24"/>
  <c r="P140" i="24"/>
  <c r="N167" i="24"/>
  <c r="N189" i="24"/>
  <c r="O31" i="24"/>
  <c r="N25" i="24"/>
  <c r="O43" i="24"/>
  <c r="P43" i="24" s="1"/>
  <c r="Q43" i="24" s="1"/>
  <c r="R43" i="24" s="1"/>
  <c r="S43" i="24" s="1"/>
  <c r="G39" i="24"/>
  <c r="G182" i="24"/>
  <c r="O48" i="24"/>
  <c r="P48" i="24" s="1"/>
  <c r="Q48" i="24" s="1"/>
  <c r="R48" i="24" s="1"/>
  <c r="S48" i="24" s="1"/>
  <c r="H130" i="24"/>
  <c r="U130" i="24" s="1"/>
  <c r="H182" i="24"/>
  <c r="U182" i="24" s="1"/>
  <c r="O148" i="24"/>
  <c r="P134" i="24"/>
  <c r="N199" i="24"/>
  <c r="O199" i="24" s="1"/>
  <c r="P199" i="24" s="1"/>
  <c r="Q199" i="24" s="1"/>
  <c r="R199" i="24" s="1"/>
  <c r="S199" i="24" s="1"/>
  <c r="J179" i="24"/>
  <c r="K42" i="24"/>
  <c r="M39" i="15" s="1"/>
  <c r="M53" i="15" s="1"/>
  <c r="M60" i="15" s="1"/>
  <c r="J63" i="24"/>
  <c r="K51" i="24"/>
  <c r="P54" i="24"/>
  <c r="K76" i="24"/>
  <c r="J75" i="24"/>
  <c r="O80" i="24"/>
  <c r="P80" i="24" s="1"/>
  <c r="Q80" i="24" s="1"/>
  <c r="R80" i="24" s="1"/>
  <c r="S80" i="24" s="1"/>
  <c r="K99" i="24"/>
  <c r="L99" i="24" s="1"/>
  <c r="N99" i="24" s="1"/>
  <c r="F116" i="24"/>
  <c r="F110" i="24" s="1"/>
  <c r="G110" i="24"/>
  <c r="O191" i="24"/>
  <c r="G158" i="24"/>
  <c r="M49" i="24"/>
  <c r="J64" i="24"/>
  <c r="J157" i="24" s="1"/>
  <c r="K15" i="24"/>
  <c r="M40" i="15" s="1"/>
  <c r="M54" i="15" s="1"/>
  <c r="M61" i="15" s="1"/>
  <c r="I167" i="24"/>
  <c r="I161" i="24" s="1"/>
  <c r="I25" i="24"/>
  <c r="O34" i="24"/>
  <c r="N32" i="24"/>
  <c r="L47" i="24"/>
  <c r="S70" i="24"/>
  <c r="Q118" i="24"/>
  <c r="P117" i="24"/>
  <c r="O147" i="24"/>
  <c r="P133" i="24"/>
  <c r="L135" i="24"/>
  <c r="K132" i="24"/>
  <c r="I11" i="24"/>
  <c r="J17" i="24" s="1"/>
  <c r="O13" i="24"/>
  <c r="J181" i="24"/>
  <c r="G18" i="24"/>
  <c r="N186" i="24"/>
  <c r="N164" i="24"/>
  <c r="O28" i="24"/>
  <c r="J177" i="24"/>
  <c r="H196" i="24"/>
  <c r="U196" i="24" s="1"/>
  <c r="H46" i="24"/>
  <c r="U46" i="24" s="1"/>
  <c r="G53" i="24"/>
  <c r="P104" i="24"/>
  <c r="O107" i="24"/>
  <c r="P107" i="24" s="1"/>
  <c r="Q107" i="24" s="1"/>
  <c r="R107" i="24" s="1"/>
  <c r="S107" i="24" s="1"/>
  <c r="N103" i="24"/>
  <c r="O152" i="24"/>
  <c r="P138" i="24"/>
  <c r="K149" i="24"/>
  <c r="L142" i="24"/>
  <c r="G146" i="24"/>
  <c r="I157" i="24"/>
  <c r="M77" i="24"/>
  <c r="F77" i="24" s="1"/>
  <c r="M78" i="24"/>
  <c r="F78" i="24" s="1"/>
  <c r="G66" i="24"/>
  <c r="H155" i="24"/>
  <c r="M79" i="24"/>
  <c r="F79" i="24" s="1"/>
  <c r="M88" i="24"/>
  <c r="M82" i="24" s="1"/>
  <c r="F129" i="24"/>
  <c r="O117" i="24"/>
  <c r="J132" i="24"/>
  <c r="P163" i="24"/>
  <c r="M183" i="24"/>
  <c r="L97" i="24"/>
  <c r="P111" i="24"/>
  <c r="O110" i="24"/>
  <c r="G189" i="24"/>
  <c r="G167" i="24"/>
  <c r="G161" i="24" s="1"/>
  <c r="I47" i="23" s="1"/>
  <c r="G178" i="24"/>
  <c r="F178" i="24" s="1"/>
  <c r="G126" i="24"/>
  <c r="F184" i="24"/>
  <c r="I154" i="24"/>
  <c r="I63" i="24"/>
  <c r="F128" i="24"/>
  <c r="K125" i="24"/>
  <c r="G127" i="24"/>
  <c r="F165" i="24"/>
  <c r="J166" i="24"/>
  <c r="L183" i="24"/>
  <c r="F186" i="24"/>
  <c r="F192" i="24"/>
  <c r="F194" i="24"/>
  <c r="U25" i="24"/>
  <c r="H156" i="24"/>
  <c r="G130" i="24"/>
  <c r="M109" i="24"/>
  <c r="M103" i="24" s="1"/>
  <c r="J125" i="24"/>
  <c r="K161" i="24"/>
  <c r="F163" i="24"/>
  <c r="K183" i="24"/>
  <c r="F201" i="24"/>
  <c r="N82" i="24"/>
  <c r="H96" i="24"/>
  <c r="U96" i="24" s="1"/>
  <c r="I228" i="24" l="1"/>
  <c r="U156" i="24"/>
  <c r="H227" i="24"/>
  <c r="J228" i="24"/>
  <c r="I229" i="24"/>
  <c r="I213" i="24"/>
  <c r="I220" i="24"/>
  <c r="U158" i="24"/>
  <c r="H229" i="24"/>
  <c r="H213" i="24"/>
  <c r="H220" i="24"/>
  <c r="J220" i="24"/>
  <c r="J229" i="24"/>
  <c r="J213" i="24"/>
  <c r="J226" i="24"/>
  <c r="I225" i="24"/>
  <c r="U155" i="24"/>
  <c r="H226" i="24"/>
  <c r="U154" i="24"/>
  <c r="H225" i="24"/>
  <c r="G228" i="24"/>
  <c r="I170" i="24"/>
  <c r="I217" i="24" s="1"/>
  <c r="I226" i="24"/>
  <c r="I210" i="24"/>
  <c r="G220" i="24"/>
  <c r="G229" i="24"/>
  <c r="G213" i="24"/>
  <c r="G225" i="24"/>
  <c r="U157" i="24"/>
  <c r="H228" i="24"/>
  <c r="P90" i="24"/>
  <c r="F197" i="24"/>
  <c r="K126" i="24"/>
  <c r="H60" i="24"/>
  <c r="U60" i="24" s="1"/>
  <c r="G172" i="24"/>
  <c r="G215" i="24" s="1"/>
  <c r="P82" i="24"/>
  <c r="G156" i="24"/>
  <c r="L40" i="24"/>
  <c r="N37" i="15" s="1"/>
  <c r="N51" i="15" s="1"/>
  <c r="N58" i="15" s="1"/>
  <c r="O184" i="24"/>
  <c r="O185" i="24"/>
  <c r="O162" i="24"/>
  <c r="P29" i="24"/>
  <c r="Q29" i="24" s="1"/>
  <c r="L41" i="24"/>
  <c r="N38" i="15" s="1"/>
  <c r="N52" i="15" s="1"/>
  <c r="N59" i="15" s="1"/>
  <c r="N183" i="24"/>
  <c r="O165" i="24"/>
  <c r="K62" i="24"/>
  <c r="L181" i="24"/>
  <c r="N181" i="24" s="1"/>
  <c r="O181" i="24" s="1"/>
  <c r="P181" i="24" s="1"/>
  <c r="Q181" i="24" s="1"/>
  <c r="R181" i="24" s="1"/>
  <c r="S181" i="24" s="1"/>
  <c r="H49" i="15"/>
  <c r="K56" i="15"/>
  <c r="K63" i="15" s="1"/>
  <c r="H183" i="24"/>
  <c r="U183" i="24" s="1"/>
  <c r="F189" i="24"/>
  <c r="F183" i="24" s="1"/>
  <c r="O163" i="24"/>
  <c r="P185" i="24"/>
  <c r="O129" i="24"/>
  <c r="Q163" i="24"/>
  <c r="F16" i="24"/>
  <c r="J170" i="24"/>
  <c r="J210" i="24" s="1"/>
  <c r="I172" i="24"/>
  <c r="I215" i="24" s="1"/>
  <c r="L52" i="15"/>
  <c r="L59" i="15" s="1"/>
  <c r="R27" i="24"/>
  <c r="R185" i="24" s="1"/>
  <c r="P150" i="24"/>
  <c r="Q73" i="24"/>
  <c r="R73" i="24" s="1"/>
  <c r="L30" i="24"/>
  <c r="M48" i="15"/>
  <c r="K61" i="24"/>
  <c r="K154" i="24" s="1"/>
  <c r="M37" i="15"/>
  <c r="I53" i="15"/>
  <c r="I60" i="15" s="1"/>
  <c r="I36" i="15"/>
  <c r="I50" i="15" s="1"/>
  <c r="I57" i="15" s="1"/>
  <c r="K53" i="15"/>
  <c r="K60" i="15" s="1"/>
  <c r="K36" i="15"/>
  <c r="K50" i="15" s="1"/>
  <c r="K57" i="15" s="1"/>
  <c r="J172" i="24"/>
  <c r="J215" i="24" s="1"/>
  <c r="I56" i="15"/>
  <c r="I63" i="15" s="1"/>
  <c r="L55" i="15"/>
  <c r="L62" i="15" s="1"/>
  <c r="J43" i="15"/>
  <c r="J56" i="15"/>
  <c r="J63" i="15" s="1"/>
  <c r="K166" i="24"/>
  <c r="K181" i="24"/>
  <c r="M41" i="15"/>
  <c r="N23" i="24"/>
  <c r="L54" i="15"/>
  <c r="L61" i="15" s="1"/>
  <c r="H176" i="24"/>
  <c r="U176" i="24" s="1"/>
  <c r="M59" i="24"/>
  <c r="F59" i="24" s="1"/>
  <c r="I66" i="24"/>
  <c r="I60" i="24" s="1"/>
  <c r="H171" i="24"/>
  <c r="U171" i="24" s="1"/>
  <c r="H190" i="24"/>
  <c r="U190" i="24" s="1"/>
  <c r="H159" i="24"/>
  <c r="H161" i="24"/>
  <c r="U161" i="24" s="1"/>
  <c r="I130" i="24"/>
  <c r="I124" i="24" s="1"/>
  <c r="H124" i="24"/>
  <c r="U124" i="24" s="1"/>
  <c r="H172" i="24"/>
  <c r="H169" i="24"/>
  <c r="U169" i="24" s="1"/>
  <c r="G124" i="24"/>
  <c r="G155" i="24"/>
  <c r="N161" i="24"/>
  <c r="F167" i="24"/>
  <c r="F161" i="24" s="1"/>
  <c r="M56" i="24"/>
  <c r="F56" i="24" s="1"/>
  <c r="G183" i="24"/>
  <c r="M44" i="24"/>
  <c r="F44" i="24" s="1"/>
  <c r="M24" i="24"/>
  <c r="G159" i="24"/>
  <c r="K146" i="24"/>
  <c r="P13" i="24"/>
  <c r="N47" i="24"/>
  <c r="P187" i="24"/>
  <c r="L76" i="24"/>
  <c r="K75" i="24"/>
  <c r="L51" i="24"/>
  <c r="N41" i="15" s="1"/>
  <c r="K65" i="24"/>
  <c r="L71" i="24"/>
  <c r="K127" i="24"/>
  <c r="S33" i="24"/>
  <c r="I96" i="24"/>
  <c r="J102" i="24" s="1"/>
  <c r="J96" i="24" s="1"/>
  <c r="K102" i="24" s="1"/>
  <c r="K96" i="24" s="1"/>
  <c r="L102" i="24" s="1"/>
  <c r="N102" i="24" s="1"/>
  <c r="I169" i="24"/>
  <c r="I209" i="24" s="1"/>
  <c r="Q111" i="24"/>
  <c r="P110" i="24"/>
  <c r="L139" i="24"/>
  <c r="L149" i="24"/>
  <c r="N142" i="24"/>
  <c r="L61" i="24"/>
  <c r="K64" i="24"/>
  <c r="K157" i="24" s="1"/>
  <c r="L15" i="24"/>
  <c r="N40" i="15" s="1"/>
  <c r="N54" i="15" s="1"/>
  <c r="N61" i="15" s="1"/>
  <c r="Q90" i="24"/>
  <c r="P89" i="24"/>
  <c r="L42" i="24"/>
  <c r="N39" i="15" s="1"/>
  <c r="N53" i="15" s="1"/>
  <c r="N60" i="15" s="1"/>
  <c r="K179" i="24"/>
  <c r="K63" i="24"/>
  <c r="P148" i="24"/>
  <c r="Q134" i="24"/>
  <c r="O189" i="24"/>
  <c r="O167" i="24"/>
  <c r="P31" i="24"/>
  <c r="S14" i="24"/>
  <c r="M14" i="24" s="1"/>
  <c r="P162" i="24"/>
  <c r="P184" i="24"/>
  <c r="Q26" i="24"/>
  <c r="Q104" i="24"/>
  <c r="P103" i="24"/>
  <c r="J11" i="24"/>
  <c r="K17" i="24" s="1"/>
  <c r="Q133" i="24"/>
  <c r="P147" i="24"/>
  <c r="N98" i="24"/>
  <c r="L126" i="24"/>
  <c r="M193" i="24"/>
  <c r="F49" i="24"/>
  <c r="O99" i="24"/>
  <c r="P99" i="24" s="1"/>
  <c r="Q99" i="24" s="1"/>
  <c r="R99" i="24" s="1"/>
  <c r="S99" i="24" s="1"/>
  <c r="Q54" i="24"/>
  <c r="P53" i="24"/>
  <c r="Q140" i="24"/>
  <c r="R84" i="24"/>
  <c r="R82" i="24" s="1"/>
  <c r="Q72" i="24"/>
  <c r="P128" i="24"/>
  <c r="G169" i="24"/>
  <c r="G216" i="24" s="1"/>
  <c r="G190" i="24"/>
  <c r="O16" i="24"/>
  <c r="Q12" i="24"/>
  <c r="I156" i="24"/>
  <c r="L125" i="24"/>
  <c r="N97" i="24"/>
  <c r="H170" i="24"/>
  <c r="U170" i="24" s="1"/>
  <c r="P152" i="24"/>
  <c r="Q138" i="24"/>
  <c r="J52" i="24"/>
  <c r="L42" i="15" s="1"/>
  <c r="I46" i="24"/>
  <c r="O186" i="24"/>
  <c r="O164" i="24"/>
  <c r="P28" i="24"/>
  <c r="O25" i="24"/>
  <c r="L132" i="24"/>
  <c r="N135" i="24"/>
  <c r="R118" i="24"/>
  <c r="Q117" i="24"/>
  <c r="P34" i="24"/>
  <c r="O32" i="24"/>
  <c r="P191" i="24"/>
  <c r="S83" i="24"/>
  <c r="P18" i="24"/>
  <c r="Q19" i="24"/>
  <c r="Q150" i="24"/>
  <c r="R143" i="24"/>
  <c r="R69" i="24"/>
  <c r="G176" i="24"/>
  <c r="I182" i="24"/>
  <c r="I176" i="24" s="1"/>
  <c r="F88" i="24"/>
  <c r="F82" i="24" s="1"/>
  <c r="O128" i="24"/>
  <c r="G60" i="24"/>
  <c r="M50" i="24"/>
  <c r="F50" i="24" s="1"/>
  <c r="J154" i="24"/>
  <c r="K45" i="24"/>
  <c r="F109" i="24"/>
  <c r="F103" i="24" s="1"/>
  <c r="O103" i="24"/>
  <c r="J68" i="24"/>
  <c r="K74" i="24" s="1"/>
  <c r="K68" i="24" s="1"/>
  <c r="M80" i="24"/>
  <c r="F80" i="24" s="1"/>
  <c r="O53" i="24"/>
  <c r="J156" i="24"/>
  <c r="M48" i="24"/>
  <c r="F48" i="24" s="1"/>
  <c r="M43" i="24"/>
  <c r="J227" i="24" l="1"/>
  <c r="G212" i="24"/>
  <c r="H217" i="24"/>
  <c r="J219" i="24"/>
  <c r="U172" i="24"/>
  <c r="H215" i="24"/>
  <c r="U159" i="24"/>
  <c r="H230" i="24"/>
  <c r="H219" i="24"/>
  <c r="G209" i="24"/>
  <c r="J217" i="24"/>
  <c r="H211" i="24"/>
  <c r="I212" i="24"/>
  <c r="J225" i="24"/>
  <c r="J209" i="24"/>
  <c r="J216" i="24"/>
  <c r="I227" i="24"/>
  <c r="K228" i="24"/>
  <c r="G230" i="24"/>
  <c r="G170" i="24"/>
  <c r="G210" i="24" s="1"/>
  <c r="G226" i="24"/>
  <c r="K225" i="24"/>
  <c r="K209" i="24"/>
  <c r="G171" i="24"/>
  <c r="G227" i="24"/>
  <c r="G211" i="24"/>
  <c r="G218" i="24"/>
  <c r="H212" i="24"/>
  <c r="H216" i="24"/>
  <c r="H210" i="24"/>
  <c r="I216" i="24"/>
  <c r="J212" i="24"/>
  <c r="G219" i="24"/>
  <c r="H209" i="24"/>
  <c r="H218" i="24"/>
  <c r="I219" i="24"/>
  <c r="J50" i="15"/>
  <c r="J57" i="15" s="1"/>
  <c r="K155" i="24"/>
  <c r="L62" i="24"/>
  <c r="L155" i="24" s="1"/>
  <c r="N40" i="24"/>
  <c r="O40" i="24" s="1"/>
  <c r="L177" i="24"/>
  <c r="Q129" i="24"/>
  <c r="N41" i="24"/>
  <c r="O41" i="24" s="1"/>
  <c r="H38" i="15"/>
  <c r="H52" i="15" s="1"/>
  <c r="H59" i="15" s="1"/>
  <c r="P165" i="24"/>
  <c r="O183" i="24"/>
  <c r="M55" i="15"/>
  <c r="M62" i="15" s="1"/>
  <c r="L74" i="24"/>
  <c r="L130" i="24" s="1"/>
  <c r="S27" i="24"/>
  <c r="S185" i="24" s="1"/>
  <c r="R163" i="24"/>
  <c r="O161" i="24"/>
  <c r="H153" i="24"/>
  <c r="L56" i="15"/>
  <c r="L63" i="15" s="1"/>
  <c r="L36" i="15"/>
  <c r="L50" i="15" s="1"/>
  <c r="L57" i="15" s="1"/>
  <c r="J171" i="24"/>
  <c r="J211" i="24" s="1"/>
  <c r="H40" i="15"/>
  <c r="H54" i="15" s="1"/>
  <c r="H61" i="15" s="1"/>
  <c r="O23" i="24"/>
  <c r="P23" i="24" s="1"/>
  <c r="Q23" i="24" s="1"/>
  <c r="R23" i="24" s="1"/>
  <c r="S23" i="24" s="1"/>
  <c r="I171" i="24"/>
  <c r="I218" i="24" s="1"/>
  <c r="N30" i="24"/>
  <c r="L166" i="24"/>
  <c r="L188" i="24"/>
  <c r="M51" i="15"/>
  <c r="M58" i="15" s="1"/>
  <c r="H37" i="15"/>
  <c r="N48" i="15"/>
  <c r="N43" i="15" s="1"/>
  <c r="G153" i="24"/>
  <c r="M43" i="15"/>
  <c r="H41" i="15"/>
  <c r="H39" i="15"/>
  <c r="H53" i="15" s="1"/>
  <c r="H60" i="15" s="1"/>
  <c r="I196" i="24"/>
  <c r="I190" i="24" s="1"/>
  <c r="F53" i="24"/>
  <c r="H174" i="24"/>
  <c r="U174" i="24" s="1"/>
  <c r="J47" i="23"/>
  <c r="M99" i="24"/>
  <c r="F99" i="24" s="1"/>
  <c r="M53" i="24"/>
  <c r="J130" i="24"/>
  <c r="J124" i="24" s="1"/>
  <c r="M18" i="24"/>
  <c r="F24" i="24"/>
  <c r="F18" i="24" s="1"/>
  <c r="Q191" i="24"/>
  <c r="O135" i="24"/>
  <c r="N132" i="24"/>
  <c r="J196" i="24"/>
  <c r="K52" i="24"/>
  <c r="K66" i="24" s="1"/>
  <c r="K60" i="24" s="1"/>
  <c r="J46" i="24"/>
  <c r="K182" i="24"/>
  <c r="K176" i="24" s="1"/>
  <c r="Q103" i="24"/>
  <c r="R104" i="24"/>
  <c r="Q184" i="24"/>
  <c r="Q162" i="24"/>
  <c r="R26" i="24"/>
  <c r="F14" i="24"/>
  <c r="L63" i="24"/>
  <c r="L179" i="24"/>
  <c r="N179" i="24" s="1"/>
  <c r="O179" i="24" s="1"/>
  <c r="P179" i="24" s="1"/>
  <c r="Q179" i="24" s="1"/>
  <c r="R179" i="24" s="1"/>
  <c r="S179" i="24" s="1"/>
  <c r="N42" i="24"/>
  <c r="L64" i="24"/>
  <c r="N15" i="24"/>
  <c r="N51" i="24"/>
  <c r="L65" i="24"/>
  <c r="L158" i="24" s="1"/>
  <c r="S69" i="24"/>
  <c r="R19" i="24"/>
  <c r="Q18" i="24"/>
  <c r="S118" i="24"/>
  <c r="S117" i="24" s="1"/>
  <c r="R117" i="24"/>
  <c r="P164" i="24"/>
  <c r="P186" i="24"/>
  <c r="Q28" i="24"/>
  <c r="R12" i="24"/>
  <c r="R140" i="24"/>
  <c r="O98" i="24"/>
  <c r="N126" i="24"/>
  <c r="N177" i="24"/>
  <c r="N149" i="24"/>
  <c r="L146" i="24"/>
  <c r="O102" i="24"/>
  <c r="P102" i="24" s="1"/>
  <c r="Q102" i="24" s="1"/>
  <c r="R102" i="24" s="1"/>
  <c r="S102" i="24" s="1"/>
  <c r="K158" i="24"/>
  <c r="N76" i="24"/>
  <c r="L75" i="24"/>
  <c r="O47" i="24"/>
  <c r="M64" i="24"/>
  <c r="F43" i="24"/>
  <c r="J169" i="24"/>
  <c r="R133" i="24"/>
  <c r="Q147" i="24"/>
  <c r="P189" i="24"/>
  <c r="P167" i="24"/>
  <c r="Q31" i="24"/>
  <c r="K156" i="24"/>
  <c r="R90" i="24"/>
  <c r="Q89" i="24"/>
  <c r="O142" i="24"/>
  <c r="N139" i="24"/>
  <c r="R111" i="24"/>
  <c r="Q110" i="24"/>
  <c r="R129" i="24"/>
  <c r="S73" i="24"/>
  <c r="S129" i="24" s="1"/>
  <c r="L127" i="24"/>
  <c r="N71" i="24"/>
  <c r="K169" i="24"/>
  <c r="K216" i="24" s="1"/>
  <c r="R150" i="24"/>
  <c r="S143" i="24"/>
  <c r="S150" i="24" s="1"/>
  <c r="Q34" i="24"/>
  <c r="P32" i="24"/>
  <c r="R138" i="24"/>
  <c r="Q152" i="24"/>
  <c r="N96" i="24"/>
  <c r="O97" i="24"/>
  <c r="N125" i="24"/>
  <c r="P16" i="24"/>
  <c r="Q128" i="24"/>
  <c r="R72" i="24"/>
  <c r="S84" i="24"/>
  <c r="S82" i="24" s="1"/>
  <c r="Q53" i="24"/>
  <c r="R54" i="24"/>
  <c r="F193" i="24"/>
  <c r="Q148" i="24"/>
  <c r="R134" i="24"/>
  <c r="K172" i="24"/>
  <c r="K215" i="24" s="1"/>
  <c r="L154" i="24"/>
  <c r="Q187" i="24"/>
  <c r="Q165" i="24"/>
  <c r="R29" i="24"/>
  <c r="Q13" i="24"/>
  <c r="G174" i="24"/>
  <c r="G168" i="24" s="1"/>
  <c r="P25" i="24"/>
  <c r="K11" i="24"/>
  <c r="L17" i="24" s="1"/>
  <c r="L96" i="24"/>
  <c r="J182" i="24"/>
  <c r="K130" i="24"/>
  <c r="K124" i="24" s="1"/>
  <c r="F15" i="24"/>
  <c r="K39" i="24"/>
  <c r="L45" i="24" s="1"/>
  <c r="N45" i="24" s="1"/>
  <c r="I159" i="24"/>
  <c r="J66" i="24"/>
  <c r="G217" i="24" l="1"/>
  <c r="I230" i="24"/>
  <c r="G214" i="24"/>
  <c r="K227" i="24"/>
  <c r="K220" i="24"/>
  <c r="K229" i="24"/>
  <c r="K213" i="24"/>
  <c r="J218" i="24"/>
  <c r="L226" i="24"/>
  <c r="H214" i="24"/>
  <c r="L225" i="24"/>
  <c r="N62" i="24"/>
  <c r="K170" i="24"/>
  <c r="K210" i="24" s="1"/>
  <c r="K226" i="24"/>
  <c r="I211" i="24"/>
  <c r="L229" i="24"/>
  <c r="L213" i="24"/>
  <c r="L220" i="24"/>
  <c r="G224" i="24"/>
  <c r="G208" i="24"/>
  <c r="K219" i="24"/>
  <c r="H221" i="24"/>
  <c r="H224" i="24"/>
  <c r="G221" i="24"/>
  <c r="K212" i="24"/>
  <c r="N74" i="24"/>
  <c r="N68" i="24" s="1"/>
  <c r="N39" i="24"/>
  <c r="N61" i="24"/>
  <c r="N154" i="24" s="1"/>
  <c r="L68" i="24"/>
  <c r="S163" i="24"/>
  <c r="U153" i="24"/>
  <c r="N55" i="15"/>
  <c r="N62" i="15" s="1"/>
  <c r="M42" i="15"/>
  <c r="M56" i="15" s="1"/>
  <c r="M63" i="15" s="1"/>
  <c r="M23" i="24"/>
  <c r="H51" i="15"/>
  <c r="H58" i="15" s="1"/>
  <c r="L170" i="24"/>
  <c r="L210" i="24" s="1"/>
  <c r="K171" i="24"/>
  <c r="K211" i="24" s="1"/>
  <c r="H48" i="15"/>
  <c r="H43" i="15" s="1"/>
  <c r="N166" i="24"/>
  <c r="N188" i="24"/>
  <c r="O30" i="24"/>
  <c r="H168" i="24"/>
  <c r="U168" i="24" s="1"/>
  <c r="L124" i="24"/>
  <c r="N155" i="24"/>
  <c r="N170" i="24" s="1"/>
  <c r="P161" i="24"/>
  <c r="K159" i="24"/>
  <c r="M150" i="24"/>
  <c r="F150" i="24" s="1"/>
  <c r="M102" i="24"/>
  <c r="F102" i="24" s="1"/>
  <c r="P183" i="24"/>
  <c r="L182" i="24"/>
  <c r="L176" i="24" s="1"/>
  <c r="N17" i="24"/>
  <c r="Q16" i="24"/>
  <c r="R34" i="24"/>
  <c r="Q32" i="24"/>
  <c r="P41" i="24"/>
  <c r="O62" i="24"/>
  <c r="N127" i="24"/>
  <c r="O71" i="24"/>
  <c r="O149" i="24"/>
  <c r="O146" i="24" s="1"/>
  <c r="P142" i="24"/>
  <c r="O139" i="24"/>
  <c r="P47" i="24"/>
  <c r="O76" i="24"/>
  <c r="N75" i="24"/>
  <c r="O177" i="24"/>
  <c r="P98" i="24"/>
  <c r="O126" i="24"/>
  <c r="S12" i="24"/>
  <c r="S19" i="24"/>
  <c r="S18" i="24" s="1"/>
  <c r="R18" i="24"/>
  <c r="K196" i="24"/>
  <c r="K190" i="24" s="1"/>
  <c r="L52" i="24"/>
  <c r="N42" i="15" s="1"/>
  <c r="K46" i="24"/>
  <c r="P135" i="24"/>
  <c r="O132" i="24"/>
  <c r="J159" i="24"/>
  <c r="J60" i="24"/>
  <c r="O45" i="24"/>
  <c r="P45" i="24" s="1"/>
  <c r="Q45" i="24" s="1"/>
  <c r="R45" i="24" s="1"/>
  <c r="S45" i="24" s="1"/>
  <c r="R13" i="24"/>
  <c r="S90" i="24"/>
  <c r="S89" i="24" s="1"/>
  <c r="R89" i="24"/>
  <c r="R147" i="24"/>
  <c r="S133" i="24"/>
  <c r="S140" i="24"/>
  <c r="O42" i="24"/>
  <c r="N63" i="24"/>
  <c r="R184" i="24"/>
  <c r="R162" i="24"/>
  <c r="S26" i="24"/>
  <c r="I174" i="24"/>
  <c r="I168" i="24" s="1"/>
  <c r="I153" i="24"/>
  <c r="L169" i="24"/>
  <c r="L209" i="24" s="1"/>
  <c r="P97" i="24"/>
  <c r="O96" i="24"/>
  <c r="O125" i="24"/>
  <c r="S138" i="24"/>
  <c r="S152" i="24" s="1"/>
  <c r="R152" i="24"/>
  <c r="S111" i="24"/>
  <c r="S110" i="24" s="1"/>
  <c r="R110" i="24"/>
  <c r="P40" i="24"/>
  <c r="O61" i="24"/>
  <c r="Q189" i="24"/>
  <c r="R31" i="24"/>
  <c r="Q167" i="24"/>
  <c r="N146" i="24"/>
  <c r="Q186" i="24"/>
  <c r="Q164" i="24"/>
  <c r="R28" i="24"/>
  <c r="L157" i="24"/>
  <c r="F64" i="24"/>
  <c r="S104" i="24"/>
  <c r="S103" i="24" s="1"/>
  <c r="R103" i="24"/>
  <c r="J176" i="24"/>
  <c r="R165" i="24"/>
  <c r="R187" i="24"/>
  <c r="S29" i="24"/>
  <c r="R148" i="24"/>
  <c r="S134" i="24"/>
  <c r="S148" i="24" s="1"/>
  <c r="S54" i="24"/>
  <c r="S53" i="24" s="1"/>
  <c r="R53" i="24"/>
  <c r="R128" i="24"/>
  <c r="S72" i="24"/>
  <c r="S128" i="24" s="1"/>
  <c r="O51" i="24"/>
  <c r="N65" i="24"/>
  <c r="N64" i="24"/>
  <c r="N157" i="24" s="1"/>
  <c r="N172" i="24" s="1"/>
  <c r="O15" i="24"/>
  <c r="L156" i="24"/>
  <c r="J190" i="24"/>
  <c r="R191" i="24"/>
  <c r="L11" i="24"/>
  <c r="L39" i="24"/>
  <c r="Q25" i="24"/>
  <c r="L217" i="24" l="1"/>
  <c r="L228" i="24"/>
  <c r="O74" i="24"/>
  <c r="P74" i="24" s="1"/>
  <c r="K217" i="24"/>
  <c r="K218" i="24"/>
  <c r="I221" i="24"/>
  <c r="K153" i="24"/>
  <c r="K230" i="24"/>
  <c r="L227" i="24"/>
  <c r="I224" i="24"/>
  <c r="I208" i="24"/>
  <c r="J230" i="24"/>
  <c r="L216" i="24"/>
  <c r="I214" i="24"/>
  <c r="H208" i="24"/>
  <c r="N130" i="24"/>
  <c r="N124" i="24" s="1"/>
  <c r="Q183" i="24"/>
  <c r="M36" i="15"/>
  <c r="M50" i="15" s="1"/>
  <c r="M57" i="15" s="1"/>
  <c r="F23" i="24"/>
  <c r="M181" i="24"/>
  <c r="F181" i="24" s="1"/>
  <c r="N56" i="15"/>
  <c r="N63" i="15" s="1"/>
  <c r="N36" i="15"/>
  <c r="N50" i="15" s="1"/>
  <c r="N57" i="15" s="1"/>
  <c r="H42" i="15"/>
  <c r="M152" i="24"/>
  <c r="F152" i="24" s="1"/>
  <c r="K174" i="24"/>
  <c r="K168" i="24" s="1"/>
  <c r="H55" i="15"/>
  <c r="H62" i="15" s="1"/>
  <c r="P30" i="24"/>
  <c r="O188" i="24"/>
  <c r="O166" i="24"/>
  <c r="Q161" i="24"/>
  <c r="N156" i="24"/>
  <c r="N171" i="24" s="1"/>
  <c r="M148" i="24"/>
  <c r="F148" i="24" s="1"/>
  <c r="M157" i="24"/>
  <c r="L171" i="24"/>
  <c r="L211" i="24" s="1"/>
  <c r="S184" i="24"/>
  <c r="S162" i="24"/>
  <c r="P42" i="24"/>
  <c r="O63" i="24"/>
  <c r="S147" i="24"/>
  <c r="M147" i="24" s="1"/>
  <c r="N169" i="24"/>
  <c r="J174" i="24"/>
  <c r="J214" i="24" s="1"/>
  <c r="J153" i="24"/>
  <c r="N52" i="24"/>
  <c r="L196" i="24"/>
  <c r="L46" i="24"/>
  <c r="Q98" i="24"/>
  <c r="P126" i="24"/>
  <c r="Q41" i="24"/>
  <c r="P62" i="24"/>
  <c r="S191" i="24"/>
  <c r="R167" i="24"/>
  <c r="S31" i="24"/>
  <c r="R189" i="24"/>
  <c r="Q40" i="24"/>
  <c r="P61" i="24"/>
  <c r="Q47" i="24"/>
  <c r="R16" i="24"/>
  <c r="P15" i="24"/>
  <c r="O64" i="24"/>
  <c r="O157" i="24" s="1"/>
  <c r="O172" i="24" s="1"/>
  <c r="P51" i="24"/>
  <c r="O65" i="24"/>
  <c r="Q97" i="24"/>
  <c r="P96" i="24"/>
  <c r="P125" i="24"/>
  <c r="S13" i="24"/>
  <c r="Q135" i="24"/>
  <c r="P132" i="24"/>
  <c r="P177" i="24"/>
  <c r="S34" i="24"/>
  <c r="S32" i="24" s="1"/>
  <c r="R32" i="24"/>
  <c r="N182" i="24"/>
  <c r="N176" i="24" s="1"/>
  <c r="O17" i="24"/>
  <c r="S187" i="24"/>
  <c r="S165" i="24"/>
  <c r="L172" i="24"/>
  <c r="L215" i="24" s="1"/>
  <c r="R186" i="24"/>
  <c r="S28" i="24"/>
  <c r="R164" i="24"/>
  <c r="O154" i="24"/>
  <c r="P76" i="24"/>
  <c r="O75" i="24"/>
  <c r="P149" i="24"/>
  <c r="P146" i="24" s="1"/>
  <c r="Q142" i="24"/>
  <c r="P139" i="24"/>
  <c r="O127" i="24"/>
  <c r="P71" i="24"/>
  <c r="O68" i="24"/>
  <c r="R25" i="24"/>
  <c r="O155" i="24"/>
  <c r="O170" i="24" s="1"/>
  <c r="O39" i="24"/>
  <c r="N11" i="24"/>
  <c r="M45" i="24"/>
  <c r="F45" i="24" s="1"/>
  <c r="L66" i="24"/>
  <c r="O130" i="24" l="1"/>
  <c r="L218" i="24"/>
  <c r="F157" i="24"/>
  <c r="M228" i="24"/>
  <c r="K224" i="24"/>
  <c r="K208" i="24"/>
  <c r="J221" i="24"/>
  <c r="K214" i="24"/>
  <c r="L219" i="24"/>
  <c r="L212" i="24"/>
  <c r="J224" i="24"/>
  <c r="K221" i="24"/>
  <c r="M172" i="24"/>
  <c r="M215" i="24" s="1"/>
  <c r="P188" i="24"/>
  <c r="P166" i="24"/>
  <c r="Q30" i="24"/>
  <c r="H56" i="15"/>
  <c r="H63" i="15" s="1"/>
  <c r="H36" i="15"/>
  <c r="H50" i="15" s="1"/>
  <c r="H57" i="15" s="1"/>
  <c r="O124" i="24"/>
  <c r="S25" i="24"/>
  <c r="R161" i="24"/>
  <c r="R183" i="24"/>
  <c r="P75" i="24"/>
  <c r="Q76" i="24"/>
  <c r="R135" i="24"/>
  <c r="Q132" i="24"/>
  <c r="R97" i="24"/>
  <c r="Q96" i="24"/>
  <c r="Q125" i="24"/>
  <c r="R98" i="24"/>
  <c r="Q126" i="24"/>
  <c r="F147" i="24"/>
  <c r="O182" i="24"/>
  <c r="O176" i="24" s="1"/>
  <c r="P17" i="24"/>
  <c r="P11" i="24" s="1"/>
  <c r="P130" i="24"/>
  <c r="P124" i="24" s="1"/>
  <c r="Q74" i="24"/>
  <c r="S16" i="24"/>
  <c r="R40" i="24"/>
  <c r="Q61" i="24"/>
  <c r="O52" i="24"/>
  <c r="O66" i="24" s="1"/>
  <c r="O159" i="24" s="1"/>
  <c r="O174" i="24" s="1"/>
  <c r="N46" i="24"/>
  <c r="Q42" i="24"/>
  <c r="P63" i="24"/>
  <c r="L159" i="24"/>
  <c r="L60" i="24"/>
  <c r="P127" i="24"/>
  <c r="Q71" i="24"/>
  <c r="P68" i="24"/>
  <c r="Q51" i="24"/>
  <c r="P65" i="24"/>
  <c r="R41" i="24"/>
  <c r="Q62" i="24"/>
  <c r="N196" i="24"/>
  <c r="L190" i="24"/>
  <c r="R142" i="24"/>
  <c r="Q149" i="24"/>
  <c r="Q139" i="24"/>
  <c r="O169" i="24"/>
  <c r="S186" i="24"/>
  <c r="S164" i="24"/>
  <c r="Q177" i="24"/>
  <c r="P64" i="24"/>
  <c r="P157" i="24" s="1"/>
  <c r="P172" i="24" s="1"/>
  <c r="Q15" i="24"/>
  <c r="R47" i="24"/>
  <c r="P154" i="24"/>
  <c r="S189" i="24"/>
  <c r="S167" i="24"/>
  <c r="J168" i="24"/>
  <c r="J208" i="24" s="1"/>
  <c r="O11" i="24"/>
  <c r="P39" i="24"/>
  <c r="O156" i="24"/>
  <c r="O171" i="24" s="1"/>
  <c r="N66" i="24"/>
  <c r="P155" i="24"/>
  <c r="P170" i="24" s="1"/>
  <c r="M219" i="24" l="1"/>
  <c r="M212" i="24"/>
  <c r="L230" i="24"/>
  <c r="F219" i="24"/>
  <c r="F228" i="24"/>
  <c r="F172" i="24"/>
  <c r="F215" i="24" s="1"/>
  <c r="R30" i="24"/>
  <c r="Q166" i="24"/>
  <c r="Q188" i="24"/>
  <c r="S161" i="24"/>
  <c r="S183" i="24"/>
  <c r="O153" i="24"/>
  <c r="R177" i="24"/>
  <c r="Q146" i="24"/>
  <c r="O196" i="24"/>
  <c r="N190" i="24"/>
  <c r="R42" i="24"/>
  <c r="Q63" i="24"/>
  <c r="S98" i="24"/>
  <c r="S126" i="24" s="1"/>
  <c r="R126" i="24"/>
  <c r="S47" i="24"/>
  <c r="M47" i="24" s="1"/>
  <c r="R51" i="24"/>
  <c r="Q65" i="24"/>
  <c r="S40" i="24"/>
  <c r="R39" i="24"/>
  <c r="R61" i="24"/>
  <c r="R74" i="24"/>
  <c r="Q130" i="24"/>
  <c r="S97" i="24"/>
  <c r="R96" i="24"/>
  <c r="R125" i="24"/>
  <c r="Q75" i="24"/>
  <c r="R76" i="24"/>
  <c r="N159" i="24"/>
  <c r="N60" i="24"/>
  <c r="S41" i="24"/>
  <c r="R62" i="24"/>
  <c r="Q127" i="24"/>
  <c r="R71" i="24"/>
  <c r="Q68" i="24"/>
  <c r="L174" i="24"/>
  <c r="L221" i="24" s="1"/>
  <c r="L153" i="24"/>
  <c r="P52" i="24"/>
  <c r="P66" i="24" s="1"/>
  <c r="O46" i="24"/>
  <c r="P169" i="24"/>
  <c r="Q64" i="24"/>
  <c r="Q157" i="24" s="1"/>
  <c r="Q172" i="24" s="1"/>
  <c r="R15" i="24"/>
  <c r="R149" i="24"/>
  <c r="R146" i="24" s="1"/>
  <c r="S142" i="24"/>
  <c r="R139" i="24"/>
  <c r="Q154" i="24"/>
  <c r="Q17" i="24"/>
  <c r="Q11" i="24" s="1"/>
  <c r="P182" i="24"/>
  <c r="P176" i="24" s="1"/>
  <c r="S135" i="24"/>
  <c r="R132" i="24"/>
  <c r="P156" i="24"/>
  <c r="P171" i="24" s="1"/>
  <c r="Q39" i="24"/>
  <c r="O60" i="24"/>
  <c r="O168" i="24"/>
  <c r="Q155" i="24"/>
  <c r="Q170" i="24" s="1"/>
  <c r="L214" i="24" l="1"/>
  <c r="L224" i="24"/>
  <c r="F212" i="24"/>
  <c r="R155" i="24"/>
  <c r="R170" i="24" s="1"/>
  <c r="R166" i="24"/>
  <c r="R188" i="24"/>
  <c r="S30" i="24"/>
  <c r="Q124" i="24"/>
  <c r="R64" i="24"/>
  <c r="R157" i="24" s="1"/>
  <c r="R172" i="24" s="1"/>
  <c r="S15" i="24"/>
  <c r="L168" i="24"/>
  <c r="L208" i="24" s="1"/>
  <c r="S76" i="24"/>
  <c r="S75" i="24" s="1"/>
  <c r="R75" i="24"/>
  <c r="S96" i="24"/>
  <c r="S125" i="24"/>
  <c r="M97" i="24"/>
  <c r="S51" i="24"/>
  <c r="R65" i="24"/>
  <c r="F47" i="24"/>
  <c r="P196" i="24"/>
  <c r="O190" i="24"/>
  <c r="S177" i="24"/>
  <c r="P159" i="24"/>
  <c r="P60" i="24"/>
  <c r="Q169" i="24"/>
  <c r="N174" i="24"/>
  <c r="N168" i="24" s="1"/>
  <c r="N153" i="24"/>
  <c r="R154" i="24"/>
  <c r="S71" i="24"/>
  <c r="M71" i="24" s="1"/>
  <c r="R127" i="24"/>
  <c r="R68" i="24"/>
  <c r="R130" i="24"/>
  <c r="S74" i="24"/>
  <c r="S42" i="24"/>
  <c r="S63" i="24" s="1"/>
  <c r="R63" i="24"/>
  <c r="S132" i="24"/>
  <c r="M135" i="24"/>
  <c r="Q182" i="24"/>
  <c r="Q176" i="24" s="1"/>
  <c r="R17" i="24"/>
  <c r="R11" i="24" s="1"/>
  <c r="S149" i="24"/>
  <c r="S146" i="24" s="1"/>
  <c r="S139" i="24"/>
  <c r="M142" i="24"/>
  <c r="Q52" i="24"/>
  <c r="Q66" i="24" s="1"/>
  <c r="P46" i="24"/>
  <c r="S62" i="24"/>
  <c r="S155" i="24" s="1"/>
  <c r="S170" i="24" s="1"/>
  <c r="M41" i="24"/>
  <c r="S61" i="24"/>
  <c r="M40" i="24"/>
  <c r="M98" i="24"/>
  <c r="Q156" i="24"/>
  <c r="Q171" i="24" s="1"/>
  <c r="S65" i="24" l="1"/>
  <c r="R124" i="24"/>
  <c r="S39" i="24"/>
  <c r="M30" i="24"/>
  <c r="S166" i="24"/>
  <c r="S188" i="24"/>
  <c r="M76" i="24"/>
  <c r="M75" i="24" s="1"/>
  <c r="M51" i="24"/>
  <c r="F51" i="24" s="1"/>
  <c r="R156" i="24"/>
  <c r="R171" i="24" s="1"/>
  <c r="M126" i="24"/>
  <c r="F98" i="24"/>
  <c r="F126" i="24" s="1"/>
  <c r="M132" i="24"/>
  <c r="F135" i="24"/>
  <c r="F132" i="24" s="1"/>
  <c r="S154" i="24"/>
  <c r="M127" i="24"/>
  <c r="F71" i="24"/>
  <c r="R169" i="24"/>
  <c r="M125" i="24"/>
  <c r="M96" i="24"/>
  <c r="F97" i="24"/>
  <c r="S64" i="24"/>
  <c r="S157" i="24" s="1"/>
  <c r="S172" i="24" s="1"/>
  <c r="M177" i="24"/>
  <c r="M61" i="24"/>
  <c r="F40" i="24"/>
  <c r="M139" i="24"/>
  <c r="F142" i="24"/>
  <c r="F139" i="24" s="1"/>
  <c r="Q159" i="24"/>
  <c r="Q174" i="24" s="1"/>
  <c r="Q168" i="24" s="1"/>
  <c r="Q60" i="24"/>
  <c r="S127" i="24"/>
  <c r="S156" i="24" s="1"/>
  <c r="S171" i="24" s="1"/>
  <c r="S68" i="24"/>
  <c r="P174" i="24"/>
  <c r="P168" i="24" s="1"/>
  <c r="P153" i="24"/>
  <c r="Q196" i="24"/>
  <c r="P190" i="24"/>
  <c r="M62" i="24"/>
  <c r="F41" i="24"/>
  <c r="R52" i="24"/>
  <c r="R66" i="24" s="1"/>
  <c r="Q46" i="24"/>
  <c r="R182" i="24"/>
  <c r="R176" i="24" s="1"/>
  <c r="S17" i="24"/>
  <c r="S11" i="24" s="1"/>
  <c r="S130" i="24"/>
  <c r="S124" i="24" s="1"/>
  <c r="M74" i="24"/>
  <c r="M149" i="24"/>
  <c r="M42" i="24"/>
  <c r="M39" i="24" s="1"/>
  <c r="F76" i="24" l="1"/>
  <c r="F75" i="24" s="1"/>
  <c r="M65" i="24"/>
  <c r="F65" i="24" s="1"/>
  <c r="M188" i="24"/>
  <c r="F188" i="24" s="1"/>
  <c r="F30" i="24"/>
  <c r="F25" i="24" s="1"/>
  <c r="M166" i="24"/>
  <c r="F166" i="24" s="1"/>
  <c r="F149" i="24"/>
  <c r="F146" i="24" s="1"/>
  <c r="M146" i="24"/>
  <c r="M155" i="24"/>
  <c r="F62" i="24"/>
  <c r="M158" i="24"/>
  <c r="M130" i="24"/>
  <c r="M124" i="24" s="1"/>
  <c r="F74" i="24"/>
  <c r="F130" i="24" s="1"/>
  <c r="R159" i="24"/>
  <c r="R60" i="24"/>
  <c r="M179" i="24"/>
  <c r="F179" i="24" s="1"/>
  <c r="M63" i="24"/>
  <c r="F63" i="24" s="1"/>
  <c r="F42" i="24"/>
  <c r="F39" i="24" s="1"/>
  <c r="S182" i="24"/>
  <c r="S176" i="24" s="1"/>
  <c r="S52" i="24"/>
  <c r="S46" i="24" s="1"/>
  <c r="R46" i="24"/>
  <c r="R196" i="24"/>
  <c r="Q190" i="24"/>
  <c r="F177" i="24"/>
  <c r="F127" i="24"/>
  <c r="S169" i="24"/>
  <c r="M154" i="24"/>
  <c r="F61" i="24"/>
  <c r="F96" i="24"/>
  <c r="F125" i="24"/>
  <c r="M68" i="24"/>
  <c r="Q153" i="24"/>
  <c r="M17" i="24"/>
  <c r="M226" i="24" l="1"/>
  <c r="M225" i="24"/>
  <c r="M229" i="24"/>
  <c r="M213" i="24"/>
  <c r="M220" i="24"/>
  <c r="F124" i="24"/>
  <c r="F68" i="24"/>
  <c r="F158" i="24"/>
  <c r="S66" i="24"/>
  <c r="M52" i="24"/>
  <c r="M196" i="24" s="1"/>
  <c r="R174" i="24"/>
  <c r="R168" i="24" s="1"/>
  <c r="R153" i="24"/>
  <c r="M169" i="24"/>
  <c r="M209" i="24" s="1"/>
  <c r="F154" i="24"/>
  <c r="S196" i="24"/>
  <c r="S190" i="24" s="1"/>
  <c r="R190" i="24"/>
  <c r="M170" i="24"/>
  <c r="F170" i="24" s="1"/>
  <c r="F155" i="24"/>
  <c r="M182" i="24"/>
  <c r="M11" i="24"/>
  <c r="F17" i="24"/>
  <c r="F11" i="24" s="1"/>
  <c r="M156" i="24"/>
  <c r="F84" i="8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G150" i="8" s="1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O150" i="8"/>
  <c r="M217" i="24" l="1"/>
  <c r="F213" i="24"/>
  <c r="F220" i="24"/>
  <c r="F229" i="24"/>
  <c r="M227" i="24"/>
  <c r="F210" i="24"/>
  <c r="F226" i="24"/>
  <c r="F217" i="24"/>
  <c r="F225" i="24"/>
  <c r="M216" i="24"/>
  <c r="M210" i="24"/>
  <c r="G161" i="8"/>
  <c r="P160" i="8"/>
  <c r="L160" i="8"/>
  <c r="H160" i="8"/>
  <c r="P159" i="8"/>
  <c r="L159" i="8"/>
  <c r="H159" i="8"/>
  <c r="H158" i="8"/>
  <c r="P157" i="8"/>
  <c r="L157" i="8"/>
  <c r="H157" i="8"/>
  <c r="F10" i="8"/>
  <c r="L158" i="8"/>
  <c r="E124" i="8"/>
  <c r="E119" i="8" s="1"/>
  <c r="F64" i="8"/>
  <c r="N160" i="8"/>
  <c r="H131" i="8"/>
  <c r="K131" i="8"/>
  <c r="M66" i="24"/>
  <c r="M159" i="24" s="1"/>
  <c r="M46" i="24"/>
  <c r="F87" i="8"/>
  <c r="G159" i="8"/>
  <c r="O158" i="8"/>
  <c r="G158" i="8"/>
  <c r="K157" i="8"/>
  <c r="E15" i="8"/>
  <c r="G131" i="8"/>
  <c r="F52" i="24"/>
  <c r="F46" i="24" s="1"/>
  <c r="N158" i="8"/>
  <c r="N156" i="8" s="1"/>
  <c r="N157" i="8"/>
  <c r="J131" i="8"/>
  <c r="S159" i="24"/>
  <c r="S60" i="24"/>
  <c r="M171" i="24"/>
  <c r="F171" i="24" s="1"/>
  <c r="F156" i="24"/>
  <c r="F182" i="24"/>
  <c r="F176" i="24" s="1"/>
  <c r="M176" i="24"/>
  <c r="F169" i="24"/>
  <c r="F209" i="24" s="1"/>
  <c r="M190" i="24"/>
  <c r="F196" i="24"/>
  <c r="F190" i="24" s="1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6" i="8"/>
  <c r="E134" i="8"/>
  <c r="L161" i="8"/>
  <c r="I158" i="8"/>
  <c r="G157" i="8"/>
  <c r="E84" i="8"/>
  <c r="I131" i="8"/>
  <c r="M218" i="24" l="1"/>
  <c r="F216" i="24"/>
  <c r="M211" i="24"/>
  <c r="F227" i="24"/>
  <c r="F218" i="24"/>
  <c r="F211" i="24"/>
  <c r="M230" i="24"/>
  <c r="M214" i="24"/>
  <c r="H156" i="8"/>
  <c r="L156" i="8"/>
  <c r="F66" i="24"/>
  <c r="F60" i="24" s="1"/>
  <c r="E87" i="8"/>
  <c r="F161" i="8"/>
  <c r="F156" i="8" s="1"/>
  <c r="M60" i="24"/>
  <c r="M153" i="24"/>
  <c r="E10" i="8"/>
  <c r="M156" i="8"/>
  <c r="S174" i="24"/>
  <c r="S168" i="24" s="1"/>
  <c r="S153" i="24"/>
  <c r="Q156" i="8"/>
  <c r="M174" i="24"/>
  <c r="M221" i="24" s="1"/>
  <c r="F159" i="24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M224" i="24" l="1"/>
  <c r="F153" i="24"/>
  <c r="F230" i="24"/>
  <c r="E82" i="8"/>
  <c r="F174" i="24"/>
  <c r="F168" i="24" s="1"/>
  <c r="M168" i="24"/>
  <c r="M208" i="24" s="1"/>
  <c r="E159" i="8"/>
  <c r="E156" i="8" s="1"/>
  <c r="H10" i="23"/>
  <c r="H13" i="23"/>
  <c r="L23" i="23"/>
  <c r="L17" i="23" s="1"/>
  <c r="O47" i="23"/>
  <c r="Q47" i="23"/>
  <c r="P47" i="23"/>
  <c r="H27" i="23"/>
  <c r="L24" i="23"/>
  <c r="K24" i="23"/>
  <c r="K23" i="23"/>
  <c r="F224" i="24" l="1"/>
  <c r="F208" i="24"/>
  <c r="F221" i="24"/>
  <c r="F214" i="24"/>
  <c r="L31" i="23"/>
  <c r="L47" i="23" s="1"/>
  <c r="K31" i="23"/>
  <c r="K47" i="23" s="1"/>
  <c r="H30" i="23"/>
  <c r="N23" i="23"/>
  <c r="N17" i="23" s="1"/>
  <c r="N31" i="23" s="1"/>
  <c r="N47" i="23" s="1"/>
  <c r="M23" i="23"/>
  <c r="M17" i="23" s="1"/>
  <c r="M31" i="23" s="1"/>
  <c r="M47" i="23" s="1"/>
  <c r="H24" i="23"/>
  <c r="H23" i="23" l="1"/>
  <c r="H17" i="23"/>
  <c r="H31" i="23" s="1"/>
  <c r="H47" i="23" s="1"/>
</calcChain>
</file>

<file path=xl/comments1.xml><?xml version="1.0" encoding="utf-8"?>
<comments xmlns="http://schemas.openxmlformats.org/spreadsheetml/2006/main">
  <authors>
    <author>user</author>
    <author>Админ</author>
  </authors>
  <commentLis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12% от услуги</t>
        </r>
        <r>
          <rPr>
            <sz val="9"/>
            <color indexed="81"/>
            <rFont val="Tahoma"/>
            <family val="2"/>
            <charset val="204"/>
          </rPr>
          <t xml:space="preserve">
Организация и проведение официальных физкультурных мероприятий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СОНКО  
уменьшение
                                              </t>
        </r>
      </text>
    </comment>
    <comment ref="H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W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G24" authorId="0">
      <text>
        <r>
          <rPr>
            <sz val="9"/>
            <color indexed="81"/>
            <rFont val="Tahoma"/>
            <family val="2"/>
            <charset val="204"/>
          </rPr>
          <t>Поселения 
Куть-Ях 452,95                                       (орг.техника 120,00; оф.мебель 91,00; напольное покрытие 241,95 )</t>
        </r>
      </text>
    </comment>
    <comment ref="H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I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J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 в том числе и ФОК гп.Пойковский</t>
        </r>
      </text>
    </comment>
    <comment ref="K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L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W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Подготовка материалов по обоснованию планируемого размещения объектов физической культуры и спорта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28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Проекто сметная документация - 640,00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10"/>
            <color indexed="81"/>
            <rFont val="Tahoma"/>
            <family val="2"/>
            <charset val="204"/>
          </rPr>
          <t>Строительство 
 ФОК Пойковский  130 525,00 т.р.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J31" authorId="0">
      <text>
        <r>
          <rPr>
            <b/>
            <sz val="9"/>
            <color indexed="81"/>
            <rFont val="Tahoma"/>
            <family val="2"/>
            <charset val="204"/>
          </rPr>
          <t>строительство ФОК Пойковский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
1)  г.п.Пойковский - 1000,00 на проведение проектно изыскательных работ (ПИР) на реконструкцию лыжной базы
2) с.п.Куть-Ях - 495,00 ремонт вентиляционной шахты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Пойковский :
СК Сибиряк - укрепление фасада 17 792,13;      устройство входной группы 7 119,99
СК Нефтянник - ремонт фасада 300,00; ремонт отмостки 500,00
Лыжная база: демонтаж, монтаж системы ОПС и ОС 600,0(предписания);                      монтаж системы дымоудаления 600,00,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I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- 500,00 т.руб. (замена пола в зале бокса и тренажёрном зале)
• Приобретение систем видеонаблюдения СК Сентябрьский - 50,00 т.руб. (установка доп.камер и жёсткого диска большей ёмкости)
• Ремонт СК Сингапай - 300,00 т.руб. (ремонт блок модуля с сп. Сингапай)
• Ремонт СК Усть-Юган - 50,00 т.руб. (проведение проектных и изыскательных работ в целях разработки проектно-сметной документации для косметического ремонта)
• Ремонт СК Усть-Юган - 200,00 т.руб. (косметический ремонт блок модуля в сп.Усть-Юган)
</t>
        </r>
      </text>
    </comment>
    <comment ref="J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- 1500,00 т.руб. (замена напольного покрытия в спортивном зале)
• Установка шлагбаума в СК Сентябрьский - 300,00 т.руб. (установка электрического шлагбаума на стоянку перед залом )
</t>
        </r>
      </text>
    </comment>
    <comment ref="W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ФСО Атлант 
наказы избирателей 
на приобретение военно-патриотической литературы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увеличение:
1) Мероприятия + 6000,00 (из МП Развитие культуы)
2) Увеличение полномочий поселений К-Ях - 176,840; Салым - 2458,93202; Сент -179,0; перераспределено в МКУ на содерж тех персонала (-) 237,97957; 
3) на содержание ФСО Атлант - +760,0+292,0
4) уменьшение трансферты Лемпино (-) 287,54514
в итоге: Мун задание ФСО Атлант:
Атлант управление - 29 595,7243;                  
Лыжная база в Каркатеевы - 1 442,98387);
Меропрития спортивно-масовые - 36 360,00
Полномочия поселений: 55 895,90163</t>
        </r>
      </text>
    </comment>
    <comment ref="H4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
исполнение полномочий поселений:
61 900,27268
местный бюджет: 
Мероприятия - 3 957,391
Содержение 29 622,29847
</t>
        </r>
      </text>
    </comment>
    <comment ref="W4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Всего 110 770,54722 в т.ч:
в том числе полномочия поселений:
63 272 ,65775
местный бюджет: 
Мероприятия - 11 370,00
Содержение 36 127,49847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ВСЕГО 5 718,782 
в т.ч:
полномочия поселений - 201,780,00                     
содержание СК в с.п. К-Ях            
Мероприятия спорт.массовые - 5517,00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W45" authorId="0">
      <text>
        <r>
          <rPr>
            <b/>
            <sz val="10"/>
            <color indexed="81"/>
            <rFont val="Tahoma"/>
            <family val="2"/>
            <charset val="204"/>
          </rPr>
          <t>всего 56 280,06
1)  39 000,00 в т.ч:</t>
        </r>
        <r>
          <rPr>
            <sz val="10"/>
            <color indexed="81"/>
            <rFont val="Tahoma"/>
            <family val="2"/>
            <charset val="204"/>
          </rPr>
          <t xml:space="preserve">
Мун задание ФСО Атлант 
Проведение мероприятий 39 000,00
</t>
        </r>
        <r>
          <rPr>
            <b/>
            <sz val="10"/>
            <color indexed="81"/>
            <rFont val="Tahoma"/>
            <family val="2"/>
            <charset val="204"/>
          </rPr>
          <t xml:space="preserve">2) Полномочия поселений: 17 280,06
Мун задание ФСО Атлант
</t>
        </r>
        <r>
          <rPr>
            <sz val="10"/>
            <color indexed="81"/>
            <rFont val="Tahoma"/>
            <family val="2"/>
            <charset val="204"/>
          </rPr>
          <t xml:space="preserve">салым - 7441,37010
К-Ях- 8113,72988
У-Юг- 3847,32705
Лемпино- 453,90820
Каркатеевы - 
сентябрьский - 5688,72943
Сингапай - 7319,94368 (ФОК Сингапай)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49" authorId="0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содержание тех персонала МКУ с.п.Куть-Ях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10"/>
            <color indexed="81"/>
            <rFont val="Tahoma"/>
            <family val="2"/>
            <charset val="204"/>
          </rPr>
          <t>2) Полномочия поселений: 801,8  К-Ях  содержание МКУ</t>
        </r>
      </text>
    </comment>
    <comment ref="W5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послений - тех персонал МКУ 
 ФОК Сингапай 
сп Салым
сп Куть-Ях 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Спортинвентарь - лыжная база в Каркатеевы 760,75
Полномочия поселений 688,54965  в том числе:
Усть-юган - 380,87167   спортинвентарь, тренажеры;
Каркатеевы - 213,88 спортинвентарь
Салым - 93,79798</t>
        </r>
      </text>
    </comment>
    <comment ref="H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W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 поселений 
Куть-Ях 265,0 (спорт.инвентарь )</t>
        </r>
      </text>
    </comment>
    <comment ref="H59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I5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- 4410,0 Спортинвентарь для учреждений
</t>
        </r>
      </text>
    </comment>
    <comment ref="J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- 4 480,0 Спортинвентарь для учреждений
</t>
        </r>
      </text>
    </comment>
    <comment ref="K59" authorId="1">
      <text>
        <r>
          <rPr>
            <b/>
            <sz val="9"/>
            <color indexed="81"/>
            <rFont val="Tahoma"/>
            <family val="2"/>
            <charset val="204"/>
          </rPr>
          <t>Приобритение оборудования для ФОК гп.Пойковский</t>
        </r>
      </text>
    </comment>
    <comment ref="L59" authorId="1">
      <text>
        <r>
          <rPr>
            <b/>
            <sz val="9"/>
            <color indexed="81"/>
            <rFont val="Tahoma"/>
            <family val="2"/>
            <charset val="204"/>
          </rPr>
          <t>Крепления для коньков, лыжные палки, лыжные смазки, щетки, пробки, скребки для подготовки лыж.</t>
        </r>
      </text>
    </comment>
    <comment ref="W59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G7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участие в спорт.массовых мероприятиях спортсменов  и тренеров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1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1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4" authorId="0">
      <text>
        <r>
          <rPr>
            <b/>
            <sz val="9"/>
            <color indexed="81"/>
            <rFont val="Tahoma"/>
            <family val="2"/>
            <charset val="204"/>
          </rPr>
          <t>участие в спортивно-массовых мероприятиях</t>
        </r>
      </text>
    </comment>
    <comment ref="H74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4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387,5 т.р. 
ОБ  Гос программа : 
ДЮСШ Нептун: спорт.оборудование, экиперовка
</t>
        </r>
      </text>
    </comment>
    <comment ref="G85" authorId="0">
      <text>
        <r>
          <rPr>
            <b/>
            <sz val="9"/>
            <color indexed="81"/>
            <rFont val="Tahoma"/>
            <family val="2"/>
            <charset val="204"/>
          </rPr>
          <t>Софинансирование 20 %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1520,40 тренажеры (учесть в 2020 году)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8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</text>
    </comment>
    <comment ref="I88" authorId="0">
      <text>
        <r>
          <rPr>
            <sz val="9"/>
            <color indexed="81"/>
            <rFont val="Tahoma"/>
            <family val="2"/>
            <charset val="204"/>
          </rPr>
          <t xml:space="preserve">спортинвентарь и экипировка
</t>
        </r>
      </text>
    </comment>
    <comment ref="J88" authorId="0">
      <text>
        <r>
          <rPr>
            <sz val="9"/>
            <color indexed="81"/>
            <rFont val="Tahoma"/>
            <family val="2"/>
            <charset val="204"/>
          </rPr>
          <t xml:space="preserve">Тренажёры и спортивный инвентарь
</t>
        </r>
      </text>
    </comment>
    <comment ref="K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L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M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W88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</text>
    </comment>
    <comment ref="G91" authorId="0">
      <text>
        <r>
          <rPr>
            <b/>
            <sz val="9"/>
            <color indexed="81"/>
            <rFont val="Tahoma"/>
            <family val="2"/>
            <charset val="204"/>
          </rPr>
          <t>экиперовка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софинансирование
</t>
        </r>
      </text>
    </comment>
    <comment ref="G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В итоге 52 654,94 т.р. Выполн мун задания ДЮСШ Нептун (содержание) 
Изменения:                                                                                               - 400,00 уменьшение - перераспределено в мер 1 на выезды;
+ 420,00 увеличение содержание учреждения (з/п)
-289,0 перераспределно в МП Образование на ПФДО
+ 500,00 на мероприятия (аренда поддиума) перенесено из МП Развитие Культуры (вне проекта РД)</t>
        </r>
      </text>
    </comment>
    <comment ref="H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2" authorId="0">
      <text>
        <r>
          <rPr>
            <b/>
            <sz val="9"/>
            <color indexed="81"/>
            <rFont val="Tahoma"/>
            <family val="2"/>
            <charset val="204"/>
          </rPr>
          <t>Выполн мун задания ДЮСШ Нептун (содержание имущества, тех.обеспеч, приобрет ОС и МЗ)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2" authorId="0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W102" authorId="0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G106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и установка кондиционера в зале аэробики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столы и слулья раскладные для использования во время мероприятий
расход в 2020г.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9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J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K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L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W109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+50,0 замена двигателя в вытяжной вентиляции в басейне;
приобретение и установка магнитной рамки, 105,00 т.р </t>
        </r>
      </text>
    </comment>
    <comment ref="H113" authorId="0">
      <text>
        <r>
          <rPr>
            <sz val="12"/>
            <color indexed="81"/>
            <rFont val="Times New Roman"/>
            <family val="1"/>
            <charset val="204"/>
          </rPr>
          <t>1) 75,0 - замена видеокамер+ жестк дискдля арх виденаб; 159,6 установка датч.движения;</t>
        </r>
      </text>
    </comment>
    <comment ref="W113" authorId="0">
      <text>
        <r>
          <rPr>
            <sz val="12"/>
            <color indexed="81"/>
            <rFont val="Times New Roman"/>
            <family val="1"/>
            <charset val="204"/>
          </rPr>
          <t>1) 75,0 - замена видеокамер+ жестк дискдля арх виденаб; 159,6 установка датч.движения;</t>
        </r>
      </text>
    </comment>
    <comment ref="G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5 000,00 - замена полов в спортивном зале, частичный ремонт отделочного слоя внутренних помещений, 
250,0 - утепление фасада;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6" authorId="0">
      <text>
        <r>
          <rPr>
            <sz val="9"/>
            <color indexed="81"/>
            <rFont val="Tahoma"/>
            <family val="2"/>
            <charset val="204"/>
          </rPr>
          <t xml:space="preserve">- 230,0 Оценка пожарного риска, противопожарные двери;
- 150,00 замена двигателя для водоподговки в бассейне;
- 976,00 замена окон на центральном фасаде;
</t>
        </r>
      </text>
    </comment>
    <comment ref="J116" authorId="0">
      <text>
        <r>
          <rPr>
            <sz val="9"/>
            <color indexed="81"/>
            <rFont val="Tahoma"/>
            <family val="2"/>
            <charset val="204"/>
          </rPr>
          <t xml:space="preserve">сейф локализатор взрыва -150,00; стенды для оповещения - 40,0
</t>
        </r>
      </text>
    </comment>
    <comment ref="W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3" authorId="0">
      <text>
        <r>
          <rPr>
            <sz val="9"/>
            <color indexed="81"/>
            <rFont val="Tahoma"/>
            <family val="2"/>
            <charset val="204"/>
          </rPr>
          <t>капитальный ремонт здания ДЮСШ</t>
        </r>
      </text>
    </comment>
    <comment ref="G135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5" authorId="0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35" authorId="0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2" authorId="0">
      <text>
        <r>
          <rPr>
            <b/>
            <sz val="9"/>
            <color indexed="81"/>
            <rFont val="Tahoma"/>
            <family val="2"/>
            <charset val="204"/>
          </rPr>
          <t>вознаграждения спортсменам и 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2" authorId="0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42" authorId="0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Админ</author>
  </authors>
  <commentList>
    <comment ref="L23" authorId="0">
      <text>
        <r>
          <rPr>
            <b/>
            <sz val="9"/>
            <color indexed="81"/>
            <rFont val="Tahoma"/>
            <family val="2"/>
            <charset val="204"/>
          </rPr>
          <t>ПСД на ФОК Пойковский</t>
        </r>
      </text>
    </comment>
  </commentList>
</comments>
</file>

<file path=xl/sharedStrings.xml><?xml version="1.0" encoding="utf-8"?>
<sst xmlns="http://schemas.openxmlformats.org/spreadsheetml/2006/main" count="906" uniqueCount="354">
  <si>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</si>
  <si>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</si>
  <si>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</si>
  <si>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</si>
  <si>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</si>
  <si>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</si>
  <si>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</si>
  <si>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</si>
  <si>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</si>
  <si>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</si>
  <si>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</si>
  <si>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</si>
  <si>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</si>
  <si>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</si>
  <si>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</si>
  <si>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</si>
  <si>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</si>
  <si>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</si>
  <si>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</si>
  <si>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</si>
  <si>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</si>
  <si>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</si>
  <si>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</si>
  <si>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</si>
  <si>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</si>
  <si>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</si>
  <si>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</si>
  <si>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</si>
  <si>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</si>
  <si>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</si>
  <si>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</si>
  <si>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</si>
  <si>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</si>
  <si>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</si>
  <si>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</si>
  <si>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</si>
  <si>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</si>
  <si>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</si>
  <si>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</si>
  <si>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</si>
  <si>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</si>
  <si>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</si>
  <si>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</si>
  <si>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</si>
  <si>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</si>
  <si>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</si>
  <si>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</si>
  <si>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</si>
  <si>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</si>
  <si>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</si>
  <si>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</si>
  <si>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</si>
  <si>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</si>
  <si>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</si>
  <si>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</si>
  <si>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</si>
  <si>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</si>
  <si>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</si>
  <si>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</si>
  <si>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</si>
  <si>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</si>
  <si>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</si>
  <si>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</si>
  <si>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</si>
  <si>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</si>
  <si>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</si>
  <si>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</si>
  <si>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</si>
  <si>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</si>
  <si>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</si>
  <si>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</si>
  <si>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</si>
  <si>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</si>
  <si>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</si>
  <si>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</si>
  <si>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</si>
  <si>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</si>
  <si>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</si>
  <si>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</si>
  <si>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</si>
  <si>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</si>
  <si>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</si>
  <si>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</si>
  <si>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</si>
  <si>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</si>
  <si>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</si>
  <si>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</si>
  <si>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</si>
  <si>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</si>
  <si>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местный бюджет*</t>
  </si>
  <si>
    <t xml:space="preserve">Перечень основных мероприятий муниципальной программы 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</si>
  <si>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</si>
  <si>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</si>
  <si>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</si>
  <si>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</si>
  <si>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</si>
  <si>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</si>
  <si>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</si>
  <si>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</si>
  <si>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</si>
  <si>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</si>
  <si>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</si>
  <si>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</si>
  <si>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</si>
  <si>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</si>
  <si>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</si>
  <si>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</si>
  <si>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</si>
  <si>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</si>
  <si>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</si>
  <si>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</si>
  <si>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</si>
  <si>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</si>
  <si>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</si>
  <si>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</si>
  <si>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</si>
  <si>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</si>
  <si>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</si>
  <si>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</si>
  <si>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</si>
  <si>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</si>
  <si>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</si>
  <si>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</si>
  <si>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</si>
  <si>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</si>
  <si>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</si>
  <si>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</si>
  <si>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</si>
  <si>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</si>
  <si>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</si>
  <si>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</si>
  <si>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</si>
  <si>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</si>
  <si>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</si>
  <si>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</si>
  <si>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</si>
  <si>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</si>
  <si>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</si>
  <si>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</si>
  <si>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</si>
  <si>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</si>
  <si>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</si>
  <si>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</si>
  <si>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</si>
  <si>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</si>
  <si>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</si>
  <si>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</si>
  <si>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</si>
  <si>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</si>
  <si>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</si>
  <si>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</si>
  <si>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</si>
  <si>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</si>
  <si>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</si>
  <si>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</si>
  <si>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</si>
  <si>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</si>
  <si>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</si>
  <si>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Меры по преодолению рисков 
и (или) уменьшение вероятности появления и воздействия рисков</t>
  </si>
  <si>
    <t>Описание риска (негативные факторы)</t>
  </si>
  <si>
    <t>Перечень возможных рисков при реализации муниципальной программы
 и меры их преодоления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</si>
  <si>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</si>
  <si>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</si>
  <si>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</si>
  <si>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</si>
  <si>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</si>
  <si>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</si>
  <si>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</si>
  <si>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</si>
  <si>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</si>
  <si>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</si>
  <si>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</si>
  <si>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</si>
  <si>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</si>
  <si>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</si>
  <si>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</si>
  <si>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</si>
  <si>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</si>
  <si>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</si>
  <si>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</si>
  <si>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Правовые риски (Связаны с изменением законодательства Российской Федерации и законодательства автономного округа,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ее программных мероприятий.)</t>
  </si>
  <si>
    <t>Финансовые риски 
(-удорожание стоимости товаров (услуг), непрогнозируемые инфляционные процессы, отсутствие по иным источникам финансирования также может повлиять 
на сроки, объем и качество выполнения задач по  улучшению материально-технической базы учреждений спорта;
 -перечень исполнителей работ и услуг в рамках реализации мероприятий Программы, а также поставщиков товаров осуществляется на конкурсной основе,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редакциях, но, несмотря 
на это существуют риски недобросовестности подрядчиков).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</si>
  <si>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</si>
  <si>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</si>
  <si>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</si>
  <si>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</si>
  <si>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</si>
  <si>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</si>
  <si>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</si>
  <si>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</si>
  <si>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</si>
  <si>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</si>
  <si>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</si>
  <si>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</si>
  <si>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</si>
  <si>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</si>
  <si>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</si>
  <si>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</si>
  <si>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</si>
  <si>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
</t>
  </si>
  <si>
    <t xml:space="preserve">1)уточнение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финансирования;
2)планирование бюджетных расходов с применением методик оценки эффективности бюджетных расходов;
3)привлечение иных источников финансирования на реализацию мероприятий муниципальной программы.
4)рациональное использование имеющихся материальных и нематериальных ресурсов;
5)повышение эффективности взаимодействия участников реализации муниципальной  программы;
</t>
  </si>
  <si>
    <t xml:space="preserve">Физкультурно-оздоровительный комплекс  гп Пойковский                         </t>
  </si>
  <si>
    <t>1)мониторинг законодательства Российской Федерации и законодательства автономного округа.
2)привлечение высококвалифицированных кадров в области физической культуры и спорта
3)своевременная корректировка программных мероприятий муниципальной программы;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</si>
  <si>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</si>
  <si>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</si>
  <si>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</si>
  <si>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</si>
  <si>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</si>
  <si>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</si>
  <si>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</si>
  <si>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</si>
  <si>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</si>
  <si>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</si>
  <si>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</si>
  <si>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</si>
  <si>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</si>
  <si>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</si>
  <si>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</si>
  <si>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</si>
  <si>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</si>
  <si>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</si>
  <si>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</si>
  <si>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</si>
  <si>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</si>
  <si>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</si>
  <si>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</si>
  <si>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</si>
  <si>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</si>
  <si>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</si>
  <si>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</si>
  <si>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</si>
  <si>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</si>
  <si>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</si>
  <si>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</si>
  <si>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Реализация дополнительных предпрофессиональных программ в области физической культуры и спорта (Спортивные единоборства,бокс,этап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</si>
  <si>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единоборства,бокс,тренировочный этап)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</si>
  <si>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</si>
  <si>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борьба,тренировочный этап)</t>
  </si>
  <si>
    <t xml:space="preserve"> Количество человеко-часов</t>
  </si>
  <si>
    <t>4680</t>
  </si>
  <si>
    <t>32292*</t>
  </si>
  <si>
    <t>0</t>
  </si>
  <si>
    <t>*На основании приказа Минспорта РФ от 27.12.2013г. №1125 "Об утверждении особенностей организации и осуществления образовательной, тренировочной и методической деятельности в области физической культуры и спорта" 10% от общего числа занимающихся  будет передано на спортивную подготовку с 2019 года.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</si>
  <si>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многоборья,плавание,этап начальной подготовки)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</si>
  <si>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многоборья,плавание,тренировочный этап)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</si>
  <si>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многоборья,пауэрлифтинг,тренировочный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</si>
  <si>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спорт,Мини-футбол,тренировочный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</si>
  <si>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спорта,Мини-футбол,начальный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</si>
  <si>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спорт,волейбол,начальный этап)</t>
  </si>
  <si>
    <t>Реализация дополнительных предпрофессиональных программ в области физической культуры и спорта ( Виды спорта, осуществляемые в природной среде,Северное многоборье ,начальный этап)</t>
  </si>
  <si>
    <t>Реализация дополнительных предпрофессиональных программ в области физической культуры и спорта (Виды спорта, осуществляемые в природной среде,Северное многоборье ,тренировочный этап)</t>
  </si>
  <si>
    <t>Спортивная подготовка по олимпийским видам спорта (Бокс)</t>
  </si>
  <si>
    <t>Спортивная подготовка по олимпийским видам спорта (Пауэрлифтинг)</t>
  </si>
  <si>
    <t>Человек</t>
  </si>
  <si>
    <t>Количество человеко-часов</t>
  </si>
  <si>
    <t>Реализация дополнительных общеразвивающих программ (Циклические, скоростно-силовые виды спорта и многоборья,Плавание)</t>
  </si>
  <si>
    <t>Реализация дополнительных общеразвивающих программ(Спортивные единоборства,Бокс)</t>
  </si>
  <si>
    <t>Реализация дополнительных общеразвивающих программ(Командные игровые виды спорта,Мини-футбол)</t>
  </si>
  <si>
    <t>Реализация дополнительных общеразвивающих программ(Командные игровые виды спорта,Волейбол)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</si>
  <si>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</si>
  <si>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</si>
  <si>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</si>
  <si>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</si>
  <si>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</si>
  <si>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</si>
  <si>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</si>
  <si>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</si>
  <si>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</si>
  <si>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</si>
  <si>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</si>
  <si>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</si>
  <si>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</si>
  <si>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</si>
  <si>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</si>
  <si>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</si>
  <si>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</si>
  <si>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</si>
  <si>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</si>
  <si>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</si>
  <si>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Таблица 9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</si>
  <si>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</si>
  <si>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</si>
  <si>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</si>
  <si>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</si>
  <si>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</si>
  <si>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</si>
  <si>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</si>
  <si>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</si>
  <si>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</si>
  <si>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</si>
  <si>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</si>
  <si>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</si>
  <si>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</si>
  <si>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</si>
  <si>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</si>
  <si>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</si>
  <si>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</si>
  <si>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</si>
  <si>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</si>
  <si>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</si>
  <si>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</si>
  <si>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</si>
  <si>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</si>
  <si>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</si>
  <si>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</si>
  <si>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</si>
  <si>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</si>
  <si>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</si>
  <si>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</si>
  <si>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</si>
  <si>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</si>
  <si>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**  Меропритие 1.2  Подпрограммы 1  в соисполнении Департамента строительства и жилищно-коммунального комплекса Нефтеюганского района  в 2020 году указана сумма переходящих остатков 58 193,49002 т.рублей с 2019 года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</si>
  <si>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района»**</t>
  </si>
  <si>
    <t xml:space="preserve">Приложение </t>
  </si>
  <si>
    <t xml:space="preserve">к постановлению администрации  </t>
  </si>
  <si>
    <t>Нефтеюганского района</t>
  </si>
  <si>
    <t>от ______________ № __________</t>
  </si>
  <si>
    <t xml:space="preserve">«Таблица 4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</si>
  <si>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</si>
  <si>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</si>
  <si>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</si>
  <si>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</si>
  <si>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</si>
  <si>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>2020-2022</t>
  </si>
  <si>
    <t>утверждено</t>
  </si>
  <si>
    <t>минус 2536,05307 трансферты Пойковский</t>
  </si>
  <si>
    <t>плюс 1159,168 трансферты Салым</t>
  </si>
  <si>
    <t>минус 318,400 льготный проезд Атлант МБ</t>
  </si>
  <si>
    <t>минус 6186,8 содержание Атлант МБ</t>
  </si>
  <si>
    <t>минус 7413,0 мероприятия</t>
  </si>
  <si>
    <t>плюс 223,02 трансферты Салым</t>
  </si>
  <si>
    <t>плюс 644,22073 трансферты Куть-ях</t>
  </si>
  <si>
    <t>плюс 4,5 трансферты Салым обучение</t>
  </si>
  <si>
    <t>минус 1809,7 мероприятия Нептун</t>
  </si>
  <si>
    <t>плюс 229,3 Нептун содержание</t>
  </si>
  <si>
    <t>плюс 400,0 Нептун экспертиза</t>
  </si>
  <si>
    <t>уменьшение иных источников</t>
  </si>
  <si>
    <t>убирать или оставить ?????</t>
  </si>
  <si>
    <t xml:space="preserve">На реализацию программ (проектов), связанных с оказанием общественно полезных услуг в сфере физической культуры и спорта под которыми понимается комплекс взаимосвязанных мероприятий, направленных на решение конкретных задач, соответствующих ее учредительным документам и видам деятельности, предусмотренных статьей 31.1 Федерального закона от 12.01.1996 № 7-ФЗ 
«О некоммерческих организациях»
</t>
  </si>
  <si>
    <r>
  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                                                                                         </t>
    </r>
    <r>
      <rPr>
        <sz val="12"/>
        <rFont val="Times New Roman"/>
        <family val="1"/>
        <charset val="204"/>
      </rPr>
      <t>Федеральный закон от 12.01.1996г.  №7-ФЗ  "О некомерческих организациях"</t>
    </r>
    <r>
      <rPr>
        <sz val="12"/>
        <color theme="1"/>
        <rFont val="Times New Roman"/>
        <family val="1"/>
        <charset val="204"/>
      </rPr>
      <t xml:space="preserve">
постановление администрации Нефтеюганского района 
от 03.11.2017 №1962-па-нпа «Об утверждении порядка предоставления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физической культуры и спорта» в редакции от 22.07.2019 года №1564-па-нпа.
</t>
    </r>
  </si>
  <si>
    <r>
      <t>8.</t>
    </r>
    <r>
      <rPr>
        <sz val="12"/>
        <rFont val="Times New Roman"/>
        <family val="1"/>
        <charset val="204"/>
      </rPr>
      <t xml:space="preserve"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</t>
    </r>
    <r>
      <rPr>
        <sz val="12"/>
        <color theme="1"/>
        <rFont val="Times New Roman"/>
        <family val="1"/>
        <charset val="204"/>
      </rPr>
      <t xml:space="preserve">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</t>
    </r>
    <r>
      <rPr>
        <sz val="12"/>
        <rFont val="Times New Roman"/>
        <family val="1"/>
        <charset val="204"/>
      </rPr>
      <t>от 03.11.2017 №1962-па-нпа «Об утверждении порядка предоставления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физической культуры и спорта»</t>
    </r>
    <r>
      <rPr>
        <sz val="12"/>
        <color theme="1"/>
        <rFont val="Times New Roman"/>
        <family val="1"/>
        <charset val="204"/>
      </rPr>
      <t xml:space="preserve">
 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  </r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</si>
  <si>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</si>
  <si>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</si>
  <si>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</si>
  <si>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</si>
  <si>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>7</t>
  </si>
  <si>
    <t>7.1.</t>
  </si>
  <si>
    <t>Из них учащихся  (%)</t>
  </si>
  <si>
    <t xml:space="preserve">Уровень обеспеченности населения спортивными сооружениями исходя из единовременной пропускной способности объектов спорта.  
  </t>
  </si>
  <si>
    <t>"Старшее поколение"</t>
  </si>
  <si>
    <t xml:space="preserve">«Обеспечение комплексной безопасности и комфортных условий 
в учреждениях спорта (капитальный, текущий ремонт спортивных объектов)».
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</si>
  <si>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</si>
  <si>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"Развитие материально-технической базы учреждений муниципального образования" </t>
  </si>
  <si>
    <t xml:space="preserve">Доля населения, систематически занимающегося физической культурой и спортом, в общей численности населения.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</si>
</sst>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  <numFmt numFmtId="175" formatCode="_-* #,##0.00000_р_._-;\-* #,##0.00000_р_._-;_-* &quot;-&quot;??_р_._-;_-@_-"/>
  </numFmts>
  <fonts count="6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sz val="14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Arial Cyr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12"/>
      <color indexed="81"/>
      <name val="Times New Roman"/>
      <family val="1"/>
      <charset val="204"/>
    </font>
    <font>
      <sz val="12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sz val="12"/>
      <color indexed="81"/>
      <name val="Times New Roman"/>
      <family val="1"/>
      <charset val="204"/>
    </font>
    <font>
      <sz val="13"/>
      <name val="Arial Cyr"/>
      <charset val="204"/>
    </font>
    <font>
      <sz val="12"/>
      <color rgb="FFFF000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CCFF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26" fillId="0" borderId="0"/>
    <xf numFmtId="0" fontId="19" fillId="0" borderId="0"/>
    <xf numFmtId="9" fontId="5" fillId="0" borderId="0" applyFont="0" applyFill="0" applyBorder="0" applyAlignment="0" applyProtection="0"/>
    <xf numFmtId="0" fontId="29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462">
    <xf numFmtId="0" fontId="0" fillId="0" borderId="0" xfId="0"/>
    <xf numFmtId="0" fontId="10" fillId="2" borderId="0" xfId="1" applyFont="1" applyFill="1"/>
    <xf numFmtId="43" fontId="11" fillId="2" borderId="0" xfId="1" applyNumberFormat="1" applyFont="1" applyFill="1"/>
    <xf numFmtId="166" fontId="12" fillId="2" borderId="0" xfId="1" applyNumberFormat="1" applyFont="1" applyFill="1"/>
    <xf numFmtId="0" fontId="11" fillId="2" borderId="0" xfId="1" applyFont="1" applyFill="1" applyBorder="1"/>
    <xf numFmtId="0" fontId="10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vertical="center" wrapText="1"/>
    </xf>
    <xf numFmtId="167" fontId="12" fillId="2" borderId="0" xfId="1" applyNumberFormat="1" applyFont="1" applyFill="1"/>
    <xf numFmtId="0" fontId="6" fillId="2" borderId="0" xfId="1" applyFont="1" applyFill="1" applyBorder="1" applyAlignment="1">
      <alignment horizontal="left" vertical="center" wrapText="1"/>
    </xf>
    <xf numFmtId="168" fontId="13" fillId="3" borderId="2" xfId="1" applyNumberFormat="1" applyFont="1" applyFill="1" applyBorder="1" applyAlignment="1">
      <alignment horizontal="center" vertical="center" wrapText="1"/>
    </xf>
    <xf numFmtId="168" fontId="7" fillId="3" borderId="2" xfId="1" applyNumberFormat="1" applyFont="1" applyFill="1" applyBorder="1" applyAlignment="1">
      <alignment vertical="center" wrapText="1"/>
    </xf>
    <xf numFmtId="168" fontId="14" fillId="3" borderId="2" xfId="1" applyNumberFormat="1" applyFont="1" applyFill="1" applyBorder="1" applyAlignment="1">
      <alignment horizontal="center" vertical="center" wrapText="1"/>
    </xf>
    <xf numFmtId="168" fontId="8" fillId="3" borderId="2" xfId="1" applyNumberFormat="1" applyFont="1" applyFill="1" applyBorder="1" applyAlignment="1">
      <alignment horizontal="left" vertical="center" wrapText="1"/>
    </xf>
    <xf numFmtId="168" fontId="13" fillId="4" borderId="2" xfId="1" applyNumberFormat="1" applyFont="1" applyFill="1" applyBorder="1" applyAlignment="1">
      <alignment horizontal="center" vertical="center" wrapText="1"/>
    </xf>
    <xf numFmtId="168" fontId="7" fillId="4" borderId="2" xfId="1" applyNumberFormat="1" applyFont="1" applyFill="1" applyBorder="1" applyAlignment="1">
      <alignment horizontal="left" vertical="center" wrapText="1"/>
    </xf>
    <xf numFmtId="168" fontId="14" fillId="4" borderId="2" xfId="1" applyNumberFormat="1" applyFont="1" applyFill="1" applyBorder="1" applyAlignment="1">
      <alignment horizontal="center" vertical="center" wrapText="1"/>
    </xf>
    <xf numFmtId="168" fontId="8" fillId="4" borderId="2" xfId="1" applyNumberFormat="1" applyFont="1" applyFill="1" applyBorder="1" applyAlignment="1">
      <alignment horizontal="left" vertical="center" wrapText="1"/>
    </xf>
    <xf numFmtId="168" fontId="13" fillId="2" borderId="2" xfId="1" applyNumberFormat="1" applyFont="1" applyFill="1" applyBorder="1" applyAlignment="1">
      <alignment horizontal="center" vertical="center" wrapText="1"/>
    </xf>
    <xf numFmtId="168" fontId="13" fillId="0" borderId="2" xfId="1" applyNumberFormat="1" applyFont="1" applyFill="1" applyBorder="1" applyAlignment="1">
      <alignment horizontal="center" vertical="center" wrapText="1"/>
    </xf>
    <xf numFmtId="168" fontId="7" fillId="2" borderId="2" xfId="1" applyNumberFormat="1" applyFont="1" applyFill="1" applyBorder="1" applyAlignment="1">
      <alignment vertical="center" wrapText="1"/>
    </xf>
    <xf numFmtId="168" fontId="14" fillId="0" borderId="2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left" vertical="center" wrapText="1"/>
    </xf>
    <xf numFmtId="168" fontId="7" fillId="2" borderId="2" xfId="1" applyNumberFormat="1" applyFont="1" applyFill="1" applyBorder="1" applyAlignment="1">
      <alignment horizontal="left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168" fontId="15" fillId="2" borderId="4" xfId="1" applyNumberFormat="1" applyFont="1" applyFill="1" applyBorder="1" applyAlignment="1">
      <alignment horizontal="center" vertical="center" wrapText="1"/>
    </xf>
    <xf numFmtId="0" fontId="16" fillId="2" borderId="0" xfId="1" applyFont="1" applyFill="1"/>
    <xf numFmtId="43" fontId="17" fillId="2" borderId="0" xfId="1" applyNumberFormat="1" applyFont="1" applyFill="1"/>
    <xf numFmtId="168" fontId="14" fillId="2" borderId="2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/>
    </xf>
    <xf numFmtId="43" fontId="11" fillId="2" borderId="0" xfId="1" applyNumberFormat="1" applyFont="1" applyFill="1" applyAlignment="1">
      <alignment horizontal="center"/>
    </xf>
    <xf numFmtId="1" fontId="15" fillId="2" borderId="2" xfId="1" applyNumberFormat="1" applyFont="1" applyFill="1" applyBorder="1" applyAlignment="1">
      <alignment horizontal="center" vertical="center" wrapText="1"/>
    </xf>
    <xf numFmtId="1" fontId="15" fillId="2" borderId="5" xfId="1" applyNumberFormat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0" fontId="19" fillId="0" borderId="0" xfId="2"/>
    <xf numFmtId="165" fontId="0" fillId="2" borderId="0" xfId="0" applyNumberFormat="1" applyFont="1" applyFill="1"/>
    <xf numFmtId="165" fontId="4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18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31" fillId="0" borderId="0" xfId="4" applyFont="1" applyAlignment="1">
      <alignment horizontal="right" vertical="center" wrapText="1"/>
    </xf>
    <xf numFmtId="0" fontId="29" fillId="0" borderId="0" xfId="4"/>
    <xf numFmtId="0" fontId="34" fillId="0" borderId="0" xfId="4" applyFont="1" applyAlignment="1">
      <alignment horizontal="center" vertical="center" wrapText="1"/>
    </xf>
    <xf numFmtId="0" fontId="27" fillId="2" borderId="0" xfId="4" applyFont="1" applyFill="1" applyAlignment="1">
      <alignment vertical="center" wrapText="1"/>
    </xf>
    <xf numFmtId="0" fontId="27" fillId="0" borderId="16" xfId="4" applyFont="1" applyBorder="1" applyAlignment="1">
      <alignment horizontal="center" vertical="center" wrapText="1"/>
    </xf>
    <xf numFmtId="0" fontId="27" fillId="0" borderId="16" xfId="4" applyFont="1" applyBorder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43" fontId="37" fillId="2" borderId="2" xfId="2" applyNumberFormat="1" applyFont="1" applyFill="1" applyBorder="1" applyAlignment="1">
      <alignment vertical="center" wrapText="1"/>
    </xf>
    <xf numFmtId="165" fontId="4" fillId="2" borderId="6" xfId="0" applyNumberFormat="1" applyFont="1" applyFill="1" applyBorder="1" applyAlignment="1">
      <alignment horizontal="center" vertical="top" wrapText="1"/>
    </xf>
    <xf numFmtId="0" fontId="27" fillId="0" borderId="2" xfId="4" applyFont="1" applyBorder="1" applyAlignment="1">
      <alignment horizontal="left" vertical="top" wrapText="1"/>
    </xf>
    <xf numFmtId="0" fontId="40" fillId="0" borderId="0" xfId="0" applyFont="1"/>
    <xf numFmtId="0" fontId="41" fillId="0" borderId="0" xfId="0" applyFont="1" applyAlignment="1">
      <alignment horizontal="center" vertical="center"/>
    </xf>
    <xf numFmtId="169" fontId="0" fillId="2" borderId="0" xfId="0" applyNumberFormat="1" applyFont="1" applyFill="1"/>
    <xf numFmtId="0" fontId="27" fillId="0" borderId="2" xfId="4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27" fillId="2" borderId="2" xfId="4" applyFont="1" applyFill="1" applyBorder="1" applyAlignment="1">
      <alignment vertical="top" wrapText="1"/>
    </xf>
    <xf numFmtId="16" fontId="27" fillId="0" borderId="2" xfId="4" applyNumberFormat="1" applyFont="1" applyBorder="1" applyAlignment="1">
      <alignment horizontal="center" vertical="top" wrapText="1"/>
    </xf>
    <xf numFmtId="165" fontId="28" fillId="2" borderId="0" xfId="0" applyNumberFormat="1" applyFont="1" applyFill="1"/>
    <xf numFmtId="165" fontId="6" fillId="2" borderId="2" xfId="0" applyNumberFormat="1" applyFont="1" applyFill="1" applyBorder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169" fontId="28" fillId="2" borderId="0" xfId="0" applyNumberFormat="1" applyFont="1" applyFill="1"/>
    <xf numFmtId="169" fontId="6" fillId="2" borderId="2" xfId="0" applyNumberFormat="1" applyFont="1" applyFill="1" applyBorder="1" applyAlignment="1">
      <alignment horizontal="center" vertical="center" wrapText="1"/>
    </xf>
    <xf numFmtId="169" fontId="28" fillId="2" borderId="2" xfId="0" applyNumberFormat="1" applyFont="1" applyFill="1" applyBorder="1"/>
    <xf numFmtId="169" fontId="6" fillId="2" borderId="2" xfId="0" applyNumberFormat="1" applyFont="1" applyFill="1" applyBorder="1" applyAlignment="1">
      <alignment vertical="center" wrapText="1"/>
    </xf>
    <xf numFmtId="169" fontId="27" fillId="2" borderId="2" xfId="0" applyNumberFormat="1" applyFont="1" applyFill="1" applyBorder="1" applyAlignment="1">
      <alignment horizontal="center" vertical="center" wrapText="1"/>
    </xf>
    <xf numFmtId="169" fontId="6" fillId="2" borderId="2" xfId="0" applyNumberFormat="1" applyFont="1" applyFill="1" applyBorder="1" applyAlignment="1">
      <alignment horizontal="center"/>
    </xf>
    <xf numFmtId="49" fontId="6" fillId="2" borderId="9" xfId="0" applyNumberFormat="1" applyFont="1" applyFill="1" applyBorder="1" applyAlignment="1">
      <alignment horizontal="center" vertical="center"/>
    </xf>
    <xf numFmtId="49" fontId="28" fillId="2" borderId="2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center" vertical="center" wrapText="1"/>
    </xf>
    <xf numFmtId="169" fontId="4" fillId="2" borderId="2" xfId="7" applyNumberFormat="1" applyFont="1" applyFill="1" applyBorder="1" applyAlignment="1">
      <alignment horizontal="center" vertical="center" wrapText="1"/>
    </xf>
    <xf numFmtId="169" fontId="4" fillId="2" borderId="9" xfId="7" applyNumberFormat="1" applyFont="1" applyFill="1" applyBorder="1" applyAlignment="1">
      <alignment horizontal="center" vertical="center" wrapText="1"/>
    </xf>
    <xf numFmtId="169" fontId="6" fillId="2" borderId="9" xfId="7" applyNumberFormat="1" applyFont="1" applyFill="1" applyBorder="1" applyAlignment="1">
      <alignment horizontal="center" vertical="center" wrapText="1"/>
    </xf>
    <xf numFmtId="169" fontId="6" fillId="2" borderId="2" xfId="7" applyNumberFormat="1" applyFont="1" applyFill="1" applyBorder="1"/>
    <xf numFmtId="165" fontId="30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horizontal="left" vertical="center" wrapText="1"/>
    </xf>
    <xf numFmtId="169" fontId="4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vertical="top" wrapText="1"/>
    </xf>
    <xf numFmtId="169" fontId="27" fillId="2" borderId="2" xfId="0" applyNumberFormat="1" applyFont="1" applyFill="1" applyBorder="1" applyAlignment="1">
      <alignment vertical="top" wrapText="1"/>
    </xf>
    <xf numFmtId="169" fontId="4" fillId="2" borderId="8" xfId="7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vertical="center" wrapText="1"/>
    </xf>
    <xf numFmtId="169" fontId="28" fillId="2" borderId="9" xfId="0" applyNumberFormat="1" applyFont="1" applyFill="1" applyBorder="1"/>
    <xf numFmtId="169" fontId="4" fillId="2" borderId="9" xfId="0" applyNumberFormat="1" applyFont="1" applyFill="1" applyBorder="1" applyAlignment="1">
      <alignment vertical="center" wrapText="1"/>
    </xf>
    <xf numFmtId="169" fontId="28" fillId="2" borderId="0" xfId="0" applyNumberFormat="1" applyFont="1" applyFill="1" applyBorder="1"/>
    <xf numFmtId="169" fontId="28" fillId="2" borderId="7" xfId="0" applyNumberFormat="1" applyFont="1" applyFill="1" applyBorder="1"/>
    <xf numFmtId="169" fontId="6" fillId="2" borderId="9" xfId="0" applyNumberFormat="1" applyFont="1" applyFill="1" applyBorder="1" applyAlignment="1">
      <alignment horizontal="center"/>
    </xf>
    <xf numFmtId="0" fontId="4" fillId="2" borderId="0" xfId="2" applyFont="1" applyFill="1" applyAlignment="1"/>
    <xf numFmtId="0" fontId="4" fillId="2" borderId="0" xfId="2" applyFont="1" applyFill="1"/>
    <xf numFmtId="0" fontId="18" fillId="2" borderId="0" xfId="2" applyFont="1" applyFill="1" applyAlignment="1">
      <alignment horizontal="center"/>
    </xf>
    <xf numFmtId="0" fontId="20" fillId="2" borderId="0" xfId="2" applyFont="1" applyFill="1"/>
    <xf numFmtId="0" fontId="6" fillId="2" borderId="2" xfId="2" applyFont="1" applyFill="1" applyBorder="1" applyAlignment="1">
      <alignment horizontal="center" vertical="center" wrapText="1"/>
    </xf>
    <xf numFmtId="0" fontId="19" fillId="2" borderId="0" xfId="2" applyFill="1"/>
    <xf numFmtId="166" fontId="19" fillId="2" borderId="0" xfId="2" applyNumberFormat="1" applyFill="1"/>
    <xf numFmtId="0" fontId="18" fillId="2" borderId="0" xfId="0" applyFont="1" applyFill="1"/>
    <xf numFmtId="0" fontId="18" fillId="2" borderId="0" xfId="0" applyFont="1" applyFill="1" applyAlignment="1">
      <alignment horizontal="left"/>
    </xf>
    <xf numFmtId="0" fontId="9" fillId="2" borderId="0" xfId="0" applyFont="1" applyFill="1"/>
    <xf numFmtId="0" fontId="48" fillId="2" borderId="0" xfId="0" applyFont="1" applyFill="1" applyAlignment="1">
      <alignment horizontal="right" vertical="center"/>
    </xf>
    <xf numFmtId="0" fontId="18" fillId="2" borderId="0" xfId="0" applyFont="1" applyFill="1" applyAlignment="1">
      <alignment horizontal="center" vertical="center"/>
    </xf>
    <xf numFmtId="0" fontId="41" fillId="0" borderId="0" xfId="0" applyFont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vertical="center" wrapText="1"/>
    </xf>
    <xf numFmtId="0" fontId="0" fillId="0" borderId="0" xfId="0" applyAlignment="1"/>
    <xf numFmtId="0" fontId="27" fillId="0" borderId="0" xfId="0" applyFont="1" applyAlignment="1">
      <alignment vertical="center"/>
    </xf>
    <xf numFmtId="0" fontId="22" fillId="2" borderId="2" xfId="2" applyFont="1" applyFill="1" applyBorder="1" applyAlignment="1">
      <alignment horizontal="center" wrapText="1"/>
    </xf>
    <xf numFmtId="43" fontId="34" fillId="2" borderId="7" xfId="2" applyNumberFormat="1" applyFont="1" applyFill="1" applyBorder="1" applyAlignment="1">
      <alignment vertical="center" wrapText="1"/>
    </xf>
    <xf numFmtId="43" fontId="19" fillId="0" borderId="0" xfId="2" applyNumberFormat="1"/>
    <xf numFmtId="0" fontId="50" fillId="0" borderId="0" xfId="2" applyFont="1"/>
    <xf numFmtId="43" fontId="50" fillId="0" borderId="0" xfId="2" applyNumberFormat="1" applyFont="1"/>
    <xf numFmtId="0" fontId="18" fillId="2" borderId="2" xfId="0" applyFont="1" applyFill="1" applyBorder="1" applyAlignment="1">
      <alignment horizontal="left" vertical="center" wrapText="1"/>
    </xf>
    <xf numFmtId="0" fontId="18" fillId="2" borderId="20" xfId="0" applyFont="1" applyFill="1" applyBorder="1" applyAlignment="1">
      <alignment horizontal="left"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2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3" fontId="9" fillId="2" borderId="2" xfId="0" applyNumberFormat="1" applyFont="1" applyFill="1" applyBorder="1" applyAlignment="1">
      <alignment horizontal="center" vertical="center" wrapText="1"/>
    </xf>
    <xf numFmtId="43" fontId="18" fillId="2" borderId="2" xfId="0" applyNumberFormat="1" applyFont="1" applyFill="1" applyBorder="1" applyAlignment="1">
      <alignment horizontal="center" vertical="top" wrapText="1"/>
    </xf>
    <xf numFmtId="43" fontId="18" fillId="2" borderId="2" xfId="0" applyNumberFormat="1" applyFont="1" applyFill="1" applyBorder="1" applyAlignment="1">
      <alignment horizontal="center" vertical="center" wrapText="1"/>
    </xf>
    <xf numFmtId="43" fontId="53" fillId="2" borderId="2" xfId="0" applyNumberFormat="1" applyFont="1" applyFill="1" applyBorder="1" applyAlignment="1">
      <alignment horizontal="center" vertical="center" wrapText="1"/>
    </xf>
    <xf numFmtId="43" fontId="41" fillId="2" borderId="2" xfId="0" applyNumberFormat="1" applyFont="1" applyFill="1" applyBorder="1" applyAlignment="1">
      <alignment horizontal="center" vertical="center" wrapText="1"/>
    </xf>
    <xf numFmtId="43" fontId="41" fillId="2" borderId="2" xfId="0" applyNumberFormat="1" applyFont="1" applyFill="1" applyBorder="1" applyAlignment="1">
      <alignment horizontal="center" vertical="top" wrapText="1"/>
    </xf>
    <xf numFmtId="49" fontId="28" fillId="2" borderId="0" xfId="0" applyNumberFormat="1" applyFont="1" applyFill="1" applyBorder="1" applyAlignment="1">
      <alignment horizontal="center" vertical="center"/>
    </xf>
    <xf numFmtId="169" fontId="4" fillId="2" borderId="0" xfId="7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/>
    <xf numFmtId="169" fontId="27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/>
    </xf>
    <xf numFmtId="165" fontId="65" fillId="2" borderId="0" xfId="0" applyNumberFormat="1" applyFont="1" applyFill="1"/>
    <xf numFmtId="0" fontId="19" fillId="5" borderId="0" xfId="2" applyFill="1"/>
    <xf numFmtId="0" fontId="50" fillId="2" borderId="0" xfId="2" applyFont="1" applyFill="1"/>
    <xf numFmtId="0" fontId="25" fillId="2" borderId="0" xfId="2" applyFont="1" applyFill="1"/>
    <xf numFmtId="0" fontId="25" fillId="0" borderId="0" xfId="2" applyFont="1"/>
    <xf numFmtId="165" fontId="25" fillId="2" borderId="0" xfId="0" applyNumberFormat="1" applyFont="1" applyFill="1"/>
    <xf numFmtId="43" fontId="28" fillId="2" borderId="0" xfId="0" applyNumberFormat="1" applyFont="1" applyFill="1" applyAlignment="1">
      <alignment horizontal="center"/>
    </xf>
    <xf numFmtId="43" fontId="4" fillId="2" borderId="0" xfId="0" applyNumberFormat="1" applyFont="1" applyFill="1" applyBorder="1" applyAlignment="1">
      <alignment horizontal="center" vertical="top" wrapText="1"/>
    </xf>
    <xf numFmtId="43" fontId="6" fillId="2" borderId="2" xfId="0" applyNumberFormat="1" applyFont="1" applyFill="1" applyBorder="1" applyAlignment="1">
      <alignment horizontal="center"/>
    </xf>
    <xf numFmtId="43" fontId="9" fillId="2" borderId="2" xfId="7" applyNumberFormat="1" applyFont="1" applyFill="1" applyBorder="1" applyAlignment="1">
      <alignment horizontal="center" vertical="center" wrapText="1"/>
    </xf>
    <xf numFmtId="43" fontId="18" fillId="2" borderId="2" xfId="7" applyNumberFormat="1" applyFont="1" applyFill="1" applyBorder="1" applyAlignment="1">
      <alignment horizontal="center" vertical="center" wrapText="1"/>
    </xf>
    <xf numFmtId="43" fontId="55" fillId="2" borderId="2" xfId="0" applyNumberFormat="1" applyFont="1" applyFill="1" applyBorder="1" applyAlignment="1">
      <alignment horizontal="center" vertical="center" wrapText="1"/>
    </xf>
    <xf numFmtId="43" fontId="56" fillId="2" borderId="2" xfId="7" applyNumberFormat="1" applyFont="1" applyFill="1" applyBorder="1" applyAlignment="1">
      <alignment horizontal="center" vertical="center" wrapText="1"/>
    </xf>
    <xf numFmtId="43" fontId="53" fillId="2" borderId="2" xfId="7" applyNumberFormat="1" applyFont="1" applyFill="1" applyBorder="1" applyAlignment="1">
      <alignment horizontal="center" vertical="center" wrapText="1"/>
    </xf>
    <xf numFmtId="43" fontId="41" fillId="2" borderId="2" xfId="7" applyNumberFormat="1" applyFont="1" applyFill="1" applyBorder="1" applyAlignment="1">
      <alignment horizontal="center" vertical="center" wrapText="1"/>
    </xf>
    <xf numFmtId="43" fontId="18" fillId="2" borderId="2" xfId="0" applyNumberFormat="1" applyFont="1" applyFill="1" applyBorder="1" applyAlignment="1">
      <alignment horizontal="right" vertical="center" wrapText="1"/>
    </xf>
    <xf numFmtId="43" fontId="56" fillId="2" borderId="2" xfId="0" applyNumberFormat="1" applyFont="1" applyFill="1" applyBorder="1" applyAlignment="1">
      <alignment horizontal="center" vertical="center" wrapText="1"/>
    </xf>
    <xf numFmtId="43" fontId="52" fillId="2" borderId="2" xfId="0" applyNumberFormat="1" applyFont="1" applyFill="1" applyBorder="1" applyAlignment="1">
      <alignment horizontal="center"/>
    </xf>
    <xf numFmtId="43" fontId="54" fillId="2" borderId="2" xfId="0" applyNumberFormat="1" applyFont="1" applyFill="1" applyBorder="1" applyAlignment="1">
      <alignment horizontal="center"/>
    </xf>
    <xf numFmtId="43" fontId="41" fillId="2" borderId="2" xfId="0" applyNumberFormat="1" applyFont="1" applyFill="1" applyBorder="1" applyAlignment="1">
      <alignment horizontal="center"/>
    </xf>
    <xf numFmtId="43" fontId="18" fillId="2" borderId="2" xfId="0" applyNumberFormat="1" applyFont="1" applyFill="1" applyBorder="1" applyAlignment="1">
      <alignment horizontal="center"/>
    </xf>
    <xf numFmtId="43" fontId="18" fillId="2" borderId="2" xfId="0" applyNumberFormat="1" applyFont="1" applyFill="1" applyBorder="1" applyAlignment="1">
      <alignment horizontal="center" vertical="center"/>
    </xf>
    <xf numFmtId="43" fontId="52" fillId="2" borderId="2" xfId="0" applyNumberFormat="1" applyFont="1" applyFill="1" applyBorder="1" applyAlignment="1">
      <alignment horizontal="center" vertical="center"/>
    </xf>
    <xf numFmtId="43" fontId="28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8" fillId="2" borderId="0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left" vertical="center" wrapText="1"/>
    </xf>
    <xf numFmtId="164" fontId="18" fillId="2" borderId="23" xfId="0" applyNumberFormat="1" applyFont="1" applyFill="1" applyBorder="1" applyAlignment="1">
      <alignment horizontal="center" vertical="center" wrapText="1"/>
    </xf>
    <xf numFmtId="164" fontId="18" fillId="2" borderId="0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27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172" fontId="6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43" fontId="18" fillId="2" borderId="2" xfId="2" applyNumberFormat="1" applyFont="1" applyFill="1" applyBorder="1" applyAlignment="1">
      <alignment horizontal="center" vertical="center" wrapText="1"/>
    </xf>
    <xf numFmtId="173" fontId="0" fillId="2" borderId="0" xfId="0" applyNumberFormat="1" applyFont="1" applyFill="1"/>
    <xf numFmtId="173" fontId="27" fillId="2" borderId="2" xfId="0" applyNumberFormat="1" applyFont="1" applyFill="1" applyBorder="1" applyAlignment="1">
      <alignment horizontal="left" vertical="center" wrapText="1"/>
    </xf>
    <xf numFmtId="169" fontId="27" fillId="2" borderId="2" xfId="0" applyNumberFormat="1" applyFont="1" applyFill="1" applyBorder="1" applyAlignment="1">
      <alignment horizontal="left" vertical="center" wrapText="1"/>
    </xf>
    <xf numFmtId="174" fontId="0" fillId="2" borderId="0" xfId="0" applyNumberFormat="1" applyFont="1" applyFill="1"/>
    <xf numFmtId="174" fontId="27" fillId="2" borderId="2" xfId="0" applyNumberFormat="1" applyFont="1" applyFill="1" applyBorder="1" applyAlignment="1">
      <alignment horizontal="left" vertical="center" wrapText="1"/>
    </xf>
    <xf numFmtId="169" fontId="4" fillId="2" borderId="0" xfId="0" applyNumberFormat="1" applyFont="1" applyFill="1" applyBorder="1" applyAlignment="1">
      <alignment horizontal="center" vertical="top" wrapText="1"/>
    </xf>
    <xf numFmtId="169" fontId="4" fillId="2" borderId="0" xfId="0" applyNumberFormat="1" applyFont="1" applyFill="1" applyBorder="1" applyAlignment="1">
      <alignment horizontal="center"/>
    </xf>
    <xf numFmtId="169" fontId="30" fillId="2" borderId="2" xfId="0" applyNumberFormat="1" applyFont="1" applyFill="1" applyBorder="1" applyAlignment="1">
      <alignment horizontal="center" vertical="center" wrapText="1"/>
    </xf>
    <xf numFmtId="169" fontId="30" fillId="2" borderId="0" xfId="0" applyNumberFormat="1" applyFont="1" applyFill="1" applyBorder="1" applyAlignment="1">
      <alignment horizontal="center" vertical="center" wrapText="1"/>
    </xf>
    <xf numFmtId="169" fontId="27" fillId="2" borderId="2" xfId="0" applyNumberFormat="1" applyFont="1" applyFill="1" applyBorder="1" applyAlignment="1">
      <alignment horizontal="center" vertical="top" wrapText="1"/>
    </xf>
    <xf numFmtId="169" fontId="27" fillId="2" borderId="0" xfId="0" applyNumberFormat="1" applyFont="1" applyFill="1" applyBorder="1" applyAlignment="1">
      <alignment horizontal="center" vertical="top" wrapText="1"/>
    </xf>
    <xf numFmtId="169" fontId="6" fillId="2" borderId="0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75" fontId="18" fillId="6" borderId="2" xfId="0" applyNumberFormat="1" applyFont="1" applyFill="1" applyBorder="1" applyAlignment="1">
      <alignment horizontal="center" vertical="center" wrapText="1"/>
    </xf>
    <xf numFmtId="1" fontId="28" fillId="2" borderId="0" xfId="0" applyNumberFormat="1" applyFont="1" applyFill="1"/>
    <xf numFmtId="172" fontId="28" fillId="2" borderId="0" xfId="0" applyNumberFormat="1" applyFont="1" applyFill="1"/>
    <xf numFmtId="173" fontId="28" fillId="2" borderId="0" xfId="0" applyNumberFormat="1" applyFont="1" applyFill="1"/>
    <xf numFmtId="0" fontId="28" fillId="2" borderId="0" xfId="0" applyNumberFormat="1" applyFont="1" applyFill="1"/>
    <xf numFmtId="174" fontId="28" fillId="2" borderId="0" xfId="0" applyNumberFormat="1" applyFont="1" applyFill="1"/>
    <xf numFmtId="165" fontId="28" fillId="2" borderId="0" xfId="0" applyNumberFormat="1" applyFont="1" applyFill="1" applyAlignment="1"/>
    <xf numFmtId="165" fontId="66" fillId="7" borderId="0" xfId="0" applyNumberFormat="1" applyFont="1" applyFill="1"/>
    <xf numFmtId="175" fontId="0" fillId="2" borderId="0" xfId="0" applyNumberFormat="1" applyFont="1" applyFill="1"/>
    <xf numFmtId="175" fontId="6" fillId="6" borderId="0" xfId="0" applyNumberFormat="1" applyFont="1" applyFill="1" applyBorder="1" applyAlignment="1">
      <alignment horizontal="center" vertical="top" wrapText="1"/>
    </xf>
    <xf numFmtId="175" fontId="0" fillId="2" borderId="0" xfId="0" applyNumberFormat="1" applyFill="1"/>
    <xf numFmtId="175" fontId="6" fillId="6" borderId="2" xfId="0" applyNumberFormat="1" applyFont="1" applyFill="1" applyBorder="1" applyAlignment="1">
      <alignment horizontal="center" vertical="center" wrapText="1"/>
    </xf>
    <xf numFmtId="175" fontId="9" fillId="6" borderId="2" xfId="0" applyNumberFormat="1" applyFont="1" applyFill="1" applyBorder="1" applyAlignment="1">
      <alignment horizontal="center" vertical="center" wrapText="1"/>
    </xf>
    <xf numFmtId="175" fontId="18" fillId="6" borderId="2" xfId="2" applyNumberFormat="1" applyFont="1" applyFill="1" applyBorder="1" applyAlignment="1">
      <alignment horizontal="center" vertical="center" wrapText="1"/>
    </xf>
    <xf numFmtId="175" fontId="18" fillId="6" borderId="2" xfId="0" applyNumberFormat="1" applyFont="1" applyFill="1" applyBorder="1" applyAlignment="1">
      <alignment horizontal="center" vertical="top" wrapText="1"/>
    </xf>
    <xf numFmtId="175" fontId="25" fillId="6" borderId="0" xfId="0" applyNumberFormat="1" applyFont="1" applyFill="1" applyAlignment="1">
      <alignment horizontal="center" vertical="center" wrapText="1"/>
    </xf>
    <xf numFmtId="175" fontId="28" fillId="6" borderId="0" xfId="0" applyNumberFormat="1" applyFont="1" applyFill="1" applyBorder="1" applyAlignment="1">
      <alignment horizontal="center" vertical="center" wrapText="1"/>
    </xf>
    <xf numFmtId="175" fontId="28" fillId="6" borderId="0" xfId="0" applyNumberFormat="1" applyFont="1" applyFill="1" applyAlignment="1">
      <alignment horizontal="center" vertical="center" wrapText="1"/>
    </xf>
    <xf numFmtId="165" fontId="0" fillId="0" borderId="0" xfId="0" applyNumberFormat="1" applyFont="1" applyFill="1"/>
    <xf numFmtId="165" fontId="4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vertical="top" wrapText="1"/>
    </xf>
    <xf numFmtId="165" fontId="6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horizontal="left" vertical="center" wrapText="1"/>
    </xf>
    <xf numFmtId="165" fontId="25" fillId="0" borderId="0" xfId="0" applyNumberFormat="1" applyFont="1" applyFill="1"/>
    <xf numFmtId="43" fontId="25" fillId="0" borderId="0" xfId="0" applyNumberFormat="1" applyFont="1" applyFill="1" applyAlignment="1">
      <alignment horizontal="center"/>
    </xf>
    <xf numFmtId="43" fontId="25" fillId="0" borderId="0" xfId="0" applyNumberFormat="1" applyFont="1" applyFill="1" applyAlignment="1">
      <alignment horizontal="center" vertical="center" wrapText="1"/>
    </xf>
    <xf numFmtId="43" fontId="28" fillId="0" borderId="0" xfId="0" applyNumberFormat="1" applyFont="1" applyFill="1" applyAlignment="1">
      <alignment horizontal="center"/>
    </xf>
    <xf numFmtId="43" fontId="28" fillId="0" borderId="0" xfId="0" applyNumberFormat="1" applyFont="1" applyFill="1" applyBorder="1" applyAlignment="1">
      <alignment horizontal="center" vertical="center" wrapText="1"/>
    </xf>
    <xf numFmtId="43" fontId="0" fillId="0" borderId="0" xfId="0" applyNumberFormat="1" applyFont="1" applyFill="1"/>
    <xf numFmtId="43" fontId="28" fillId="0" borderId="0" xfId="0" applyNumberFormat="1" applyFont="1" applyFill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171" fontId="36" fillId="0" borderId="2" xfId="0" applyNumberFormat="1" applyFont="1" applyBorder="1" applyAlignment="1">
      <alignment horizontal="center" vertical="center" wrapText="1"/>
    </xf>
    <xf numFmtId="0" fontId="27" fillId="0" borderId="0" xfId="6" applyFont="1" applyAlignment="1">
      <alignment horizontal="center" vertical="center"/>
    </xf>
    <xf numFmtId="164" fontId="35" fillId="2" borderId="2" xfId="8" applyNumberFormat="1" applyFont="1" applyFill="1" applyBorder="1" applyAlignment="1">
      <alignment horizontal="center" vertical="center" wrapText="1"/>
    </xf>
    <xf numFmtId="171" fontId="35" fillId="2" borderId="2" xfId="0" applyNumberFormat="1" applyFont="1" applyFill="1" applyBorder="1" applyAlignment="1">
      <alignment horizontal="center" vertical="center" wrapText="1"/>
    </xf>
    <xf numFmtId="2" fontId="35" fillId="2" borderId="2" xfId="8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left" vertical="center" wrapText="1"/>
    </xf>
    <xf numFmtId="43" fontId="18" fillId="0" borderId="0" xfId="0" applyNumberFormat="1" applyFont="1" applyFill="1" applyBorder="1" applyAlignment="1">
      <alignment horizontal="center" vertical="top" wrapText="1"/>
    </xf>
    <xf numFmtId="43" fontId="18" fillId="0" borderId="0" xfId="0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 applyAlignment="1">
      <alignment horizontal="center" vertical="center" wrapText="1"/>
    </xf>
    <xf numFmtId="175" fontId="18" fillId="6" borderId="0" xfId="0" applyNumberFormat="1" applyFont="1" applyFill="1" applyBorder="1" applyAlignment="1">
      <alignment horizontal="center" vertical="center" wrapText="1"/>
    </xf>
    <xf numFmtId="43" fontId="6" fillId="2" borderId="0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43" fontId="37" fillId="2" borderId="4" xfId="2" applyNumberFormat="1" applyFont="1" applyFill="1" applyBorder="1" applyAlignment="1">
      <alignment vertical="center" wrapText="1"/>
    </xf>
    <xf numFmtId="43" fontId="37" fillId="2" borderId="5" xfId="2" applyNumberFormat="1" applyFont="1" applyFill="1" applyBorder="1" applyAlignment="1">
      <alignment vertical="center" wrapText="1"/>
    </xf>
    <xf numFmtId="0" fontId="38" fillId="2" borderId="2" xfId="2" applyFont="1" applyFill="1" applyBorder="1" applyAlignment="1">
      <alignment horizontal="center" vertical="center" wrapText="1"/>
    </xf>
    <xf numFmtId="169" fontId="4" fillId="0" borderId="2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5" fontId="28" fillId="0" borderId="0" xfId="0" applyNumberFormat="1" applyFont="1" applyFill="1"/>
    <xf numFmtId="175" fontId="9" fillId="0" borderId="2" xfId="0" applyNumberFormat="1" applyFont="1" applyFill="1" applyBorder="1" applyAlignment="1">
      <alignment horizontal="center" vertical="center" wrapText="1"/>
    </xf>
    <xf numFmtId="169" fontId="6" fillId="0" borderId="2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 wrapText="1"/>
    </xf>
    <xf numFmtId="175" fontId="18" fillId="0" borderId="2" xfId="0" applyNumberFormat="1" applyFont="1" applyFill="1" applyBorder="1" applyAlignment="1">
      <alignment horizontal="center" vertical="center" wrapText="1"/>
    </xf>
    <xf numFmtId="169" fontId="4" fillId="0" borderId="9" xfId="7" applyNumberFormat="1" applyFont="1" applyFill="1" applyBorder="1" applyAlignment="1">
      <alignment horizontal="center" vertical="center" wrapText="1"/>
    </xf>
    <xf numFmtId="169" fontId="4" fillId="0" borderId="2" xfId="7" applyNumberFormat="1" applyFont="1" applyFill="1" applyBorder="1" applyAlignment="1">
      <alignment horizontal="center" vertical="center" wrapText="1"/>
    </xf>
    <xf numFmtId="169" fontId="4" fillId="0" borderId="0" xfId="7" applyNumberFormat="1" applyFont="1" applyFill="1" applyBorder="1" applyAlignment="1">
      <alignment horizontal="center" vertical="center" wrapText="1"/>
    </xf>
    <xf numFmtId="169" fontId="6" fillId="0" borderId="7" xfId="0" applyNumberFormat="1" applyFont="1" applyFill="1" applyBorder="1" applyAlignment="1">
      <alignment horizontal="center" vertical="center" wrapText="1"/>
    </xf>
    <xf numFmtId="169" fontId="27" fillId="0" borderId="2" xfId="0" applyNumberFormat="1" applyFont="1" applyFill="1" applyBorder="1" applyAlignment="1">
      <alignment horizontal="center" vertical="center" wrapText="1"/>
    </xf>
    <xf numFmtId="169" fontId="27" fillId="0" borderId="0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vertical="top" wrapText="1"/>
    </xf>
    <xf numFmtId="165" fontId="4" fillId="2" borderId="2" xfId="0" applyNumberFormat="1" applyFont="1" applyFill="1" applyBorder="1" applyAlignment="1">
      <alignment horizontal="left" vertical="center" wrapText="1"/>
    </xf>
    <xf numFmtId="175" fontId="9" fillId="2" borderId="2" xfId="0" applyNumberFormat="1" applyFont="1" applyFill="1" applyBorder="1" applyAlignment="1">
      <alignment horizontal="center" vertical="center" wrapText="1"/>
    </xf>
    <xf numFmtId="43" fontId="18" fillId="2" borderId="0" xfId="0" applyNumberFormat="1" applyFont="1" applyFill="1" applyBorder="1" applyAlignment="1">
      <alignment horizontal="center" vertical="center" wrapText="1"/>
    </xf>
    <xf numFmtId="43" fontId="25" fillId="2" borderId="0" xfId="0" applyNumberFormat="1" applyFont="1" applyFill="1" applyAlignment="1">
      <alignment horizontal="center" vertical="center" wrapText="1"/>
    </xf>
    <xf numFmtId="43" fontId="28" fillId="2" borderId="0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164" fontId="9" fillId="2" borderId="23" xfId="0" applyNumberFormat="1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43" fontId="31" fillId="2" borderId="7" xfId="2" applyNumberFormat="1" applyFont="1" applyFill="1" applyBorder="1" applyAlignment="1">
      <alignment vertical="center" wrapText="1"/>
    </xf>
    <xf numFmtId="43" fontId="31" fillId="2" borderId="2" xfId="2" applyNumberFormat="1" applyFont="1" applyFill="1" applyBorder="1" applyAlignment="1">
      <alignment vertical="center" wrapText="1"/>
    </xf>
    <xf numFmtId="43" fontId="47" fillId="2" borderId="2" xfId="2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 wrapText="1"/>
    </xf>
    <xf numFmtId="43" fontId="47" fillId="2" borderId="5" xfId="2" applyNumberFormat="1" applyFont="1" applyFill="1" applyBorder="1" applyAlignment="1">
      <alignment vertical="center" wrapText="1"/>
    </xf>
    <xf numFmtId="0" fontId="47" fillId="2" borderId="2" xfId="2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vertical="center" wrapText="1"/>
    </xf>
    <xf numFmtId="43" fontId="47" fillId="2" borderId="7" xfId="2" applyNumberFormat="1" applyFont="1" applyFill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27" fillId="0" borderId="7" xfId="6" applyNumberFormat="1" applyFont="1" applyBorder="1" applyAlignment="1">
      <alignment horizontal="center" vertical="center" wrapText="1" shrinkToFit="1"/>
    </xf>
    <xf numFmtId="164" fontId="27" fillId="0" borderId="8" xfId="6" applyNumberFormat="1" applyFont="1" applyBorder="1" applyAlignment="1">
      <alignment horizontal="center" vertical="center" wrapText="1" shrinkToFit="1"/>
    </xf>
    <xf numFmtId="164" fontId="27" fillId="0" borderId="9" xfId="6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4" fillId="0" borderId="0" xfId="0" applyFont="1" applyAlignment="1">
      <alignment horizontal="center"/>
    </xf>
    <xf numFmtId="165" fontId="25" fillId="2" borderId="10" xfId="0" applyNumberFormat="1" applyFont="1" applyFill="1" applyBorder="1" applyAlignment="1">
      <alignment horizontal="center" vertical="center" wrapText="1"/>
    </xf>
    <xf numFmtId="165" fontId="25" fillId="2" borderId="1" xfId="0" applyNumberFormat="1" applyFont="1" applyFill="1" applyBorder="1" applyAlignment="1">
      <alignment horizontal="center" vertical="center" wrapText="1"/>
    </xf>
    <xf numFmtId="165" fontId="25" fillId="2" borderId="11" xfId="0" applyNumberFormat="1" applyFont="1" applyFill="1" applyBorder="1" applyAlignment="1">
      <alignment horizontal="center" vertical="center" wrapText="1"/>
    </xf>
    <xf numFmtId="165" fontId="25" fillId="2" borderId="14" xfId="0" applyNumberFormat="1" applyFont="1" applyFill="1" applyBorder="1" applyAlignment="1">
      <alignment horizontal="center" vertical="center" wrapText="1"/>
    </xf>
    <xf numFmtId="165" fontId="25" fillId="2" borderId="0" xfId="0" applyNumberFormat="1" applyFont="1" applyFill="1" applyBorder="1" applyAlignment="1">
      <alignment horizontal="center" vertical="center" wrapText="1"/>
    </xf>
    <xf numFmtId="165" fontId="25" fillId="2" borderId="15" xfId="0" applyNumberFormat="1" applyFont="1" applyFill="1" applyBorder="1" applyAlignment="1">
      <alignment horizontal="center" vertical="center" wrapText="1"/>
    </xf>
    <xf numFmtId="165" fontId="25" fillId="2" borderId="12" xfId="0" applyNumberFormat="1" applyFont="1" applyFill="1" applyBorder="1" applyAlignment="1">
      <alignment horizontal="center" vertical="center" wrapText="1"/>
    </xf>
    <xf numFmtId="165" fontId="25" fillId="2" borderId="6" xfId="0" applyNumberFormat="1" applyFont="1" applyFill="1" applyBorder="1" applyAlignment="1">
      <alignment horizontal="center" vertical="center" wrapText="1"/>
    </xf>
    <xf numFmtId="165" fontId="25" fillId="2" borderId="13" xfId="0" applyNumberFormat="1" applyFont="1" applyFill="1" applyBorder="1" applyAlignment="1">
      <alignment horizontal="center" vertical="center" wrapText="1"/>
    </xf>
    <xf numFmtId="165" fontId="27" fillId="2" borderId="4" xfId="0" applyNumberFormat="1" applyFont="1" applyFill="1" applyBorder="1" applyAlignment="1">
      <alignment horizontal="center" vertical="center" wrapText="1"/>
    </xf>
    <xf numFmtId="165" fontId="27" fillId="2" borderId="3" xfId="0" applyNumberFormat="1" applyFont="1" applyFill="1" applyBorder="1" applyAlignment="1">
      <alignment horizontal="center" vertical="center" wrapText="1"/>
    </xf>
    <xf numFmtId="165" fontId="27" fillId="2" borderId="5" xfId="0" applyNumberFormat="1" applyFont="1" applyFill="1" applyBorder="1" applyAlignment="1">
      <alignment horizontal="center" vertical="center" wrapText="1"/>
    </xf>
    <xf numFmtId="165" fontId="51" fillId="2" borderId="4" xfId="0" applyNumberFormat="1" applyFont="1" applyFill="1" applyBorder="1" applyAlignment="1">
      <alignment horizontal="center" vertical="center" wrapText="1"/>
    </xf>
    <xf numFmtId="165" fontId="51" fillId="2" borderId="3" xfId="0" applyNumberFormat="1" applyFont="1" applyFill="1" applyBorder="1" applyAlignment="1">
      <alignment horizontal="center" vertical="center" wrapText="1"/>
    </xf>
    <xf numFmtId="165" fontId="51" fillId="2" borderId="5" xfId="0" applyNumberFormat="1" applyFont="1" applyFill="1" applyBorder="1" applyAlignment="1">
      <alignment horizontal="center" vertical="center" wrapText="1"/>
    </xf>
    <xf numFmtId="165" fontId="51" fillId="2" borderId="2" xfId="0" applyNumberFormat="1" applyFont="1" applyFill="1" applyBorder="1" applyAlignment="1">
      <alignment horizontal="center" vertical="center" wrapText="1"/>
    </xf>
    <xf numFmtId="165" fontId="27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top" wrapText="1"/>
    </xf>
    <xf numFmtId="165" fontId="21" fillId="2" borderId="0" xfId="0" applyNumberFormat="1" applyFont="1" applyFill="1" applyBorder="1" applyAlignment="1">
      <alignment horizontal="center" vertical="top" wrapText="1"/>
    </xf>
    <xf numFmtId="43" fontId="6" fillId="2" borderId="2" xfId="0" applyNumberFormat="1" applyFont="1" applyFill="1" applyBorder="1" applyAlignment="1">
      <alignment horizontal="left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top" wrapText="1"/>
    </xf>
    <xf numFmtId="0" fontId="25" fillId="2" borderId="2" xfId="0" applyNumberFormat="1" applyFont="1" applyFill="1" applyBorder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Alignment="1">
      <alignment horizontal="left" vertical="top" wrapText="1"/>
    </xf>
    <xf numFmtId="165" fontId="4" fillId="2" borderId="2" xfId="0" applyNumberFormat="1" applyFont="1" applyFill="1" applyBorder="1" applyAlignment="1">
      <alignment horizontal="center"/>
    </xf>
    <xf numFmtId="170" fontId="25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left" vertical="center" wrapText="1"/>
    </xf>
    <xf numFmtId="165" fontId="25" fillId="2" borderId="2" xfId="0" applyNumberFormat="1" applyFont="1" applyFill="1" applyBorder="1" applyAlignment="1">
      <alignment horizontal="left" vertical="top" wrapText="1"/>
    </xf>
    <xf numFmtId="165" fontId="25" fillId="2" borderId="4" xfId="0" applyNumberFormat="1" applyFont="1" applyFill="1" applyBorder="1" applyAlignment="1">
      <alignment horizontal="center" vertical="center" wrapText="1"/>
    </xf>
    <xf numFmtId="165" fontId="25" fillId="2" borderId="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30" fillId="2" borderId="2" xfId="0" applyNumberFormat="1" applyFont="1" applyFill="1" applyBorder="1" applyAlignment="1">
      <alignment horizontal="center"/>
    </xf>
    <xf numFmtId="165" fontId="25" fillId="2" borderId="0" xfId="0" applyNumberFormat="1" applyFont="1" applyFill="1" applyAlignment="1">
      <alignment horizontal="left" wrapText="1"/>
    </xf>
    <xf numFmtId="0" fontId="25" fillId="2" borderId="0" xfId="2" applyFont="1" applyFill="1" applyAlignment="1">
      <alignment horizontal="left" wrapText="1"/>
    </xf>
    <xf numFmtId="0" fontId="39" fillId="2" borderId="0" xfId="2" applyFont="1" applyFill="1" applyAlignment="1">
      <alignment horizontal="center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wrapText="1"/>
    </xf>
    <xf numFmtId="0" fontId="22" fillId="2" borderId="7" xfId="2" applyFont="1" applyFill="1" applyBorder="1" applyAlignment="1">
      <alignment horizontal="left" vertical="center" wrapText="1"/>
    </xf>
    <xf numFmtId="0" fontId="22" fillId="2" borderId="8" xfId="2" applyFont="1" applyFill="1" applyBorder="1" applyAlignment="1">
      <alignment horizontal="left" vertical="center" wrapText="1"/>
    </xf>
    <xf numFmtId="0" fontId="22" fillId="2" borderId="9" xfId="2" applyFont="1" applyFill="1" applyBorder="1" applyAlignment="1">
      <alignment horizontal="left" vertical="center" wrapText="1"/>
    </xf>
    <xf numFmtId="0" fontId="49" fillId="2" borderId="2" xfId="2" applyFont="1" applyFill="1" applyBorder="1" applyAlignment="1">
      <alignment horizontal="center" vertical="center" wrapText="1"/>
    </xf>
    <xf numFmtId="0" fontId="22" fillId="2" borderId="10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2" fillId="2" borderId="11" xfId="2" applyFont="1" applyFill="1" applyBorder="1" applyAlignment="1">
      <alignment horizontal="center" vertical="center" wrapText="1"/>
    </xf>
    <xf numFmtId="0" fontId="22" fillId="2" borderId="12" xfId="2" applyFont="1" applyFill="1" applyBorder="1" applyAlignment="1">
      <alignment horizontal="center" vertical="center" wrapText="1"/>
    </xf>
    <xf numFmtId="0" fontId="22" fillId="2" borderId="6" xfId="2" applyFont="1" applyFill="1" applyBorder="1" applyAlignment="1">
      <alignment horizontal="center" vertical="center" wrapText="1"/>
    </xf>
    <xf numFmtId="0" fontId="22" fillId="2" borderId="13" xfId="2" applyFont="1" applyFill="1" applyBorder="1" applyAlignment="1">
      <alignment horizontal="center" vertical="center" wrapText="1"/>
    </xf>
    <xf numFmtId="0" fontId="22" fillId="2" borderId="4" xfId="2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0" fontId="22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25" fillId="2" borderId="0" xfId="2" applyFont="1" applyFill="1" applyAlignment="1">
      <alignment horizontal="left" vertical="top" wrapText="1"/>
    </xf>
    <xf numFmtId="0" fontId="6" fillId="2" borderId="2" xfId="2" applyFont="1" applyFill="1" applyBorder="1" applyAlignment="1">
      <alignment horizontal="center" vertical="top" wrapText="1"/>
    </xf>
    <xf numFmtId="0" fontId="6" fillId="2" borderId="7" xfId="2" applyFont="1" applyFill="1" applyBorder="1" applyAlignment="1">
      <alignment horizontal="center" vertical="top" wrapText="1"/>
    </xf>
    <xf numFmtId="0" fontId="6" fillId="2" borderId="8" xfId="2" applyFont="1" applyFill="1" applyBorder="1" applyAlignment="1">
      <alignment horizontal="center" vertical="top" wrapText="1"/>
    </xf>
    <xf numFmtId="0" fontId="6" fillId="2" borderId="9" xfId="2" applyFont="1" applyFill="1" applyBorder="1" applyAlignment="1">
      <alignment horizontal="center" vertical="top" wrapText="1"/>
    </xf>
    <xf numFmtId="166" fontId="19" fillId="2" borderId="1" xfId="2" applyNumberFormat="1" applyFill="1" applyBorder="1" applyAlignment="1">
      <alignment horizontal="center" wrapText="1"/>
    </xf>
    <xf numFmtId="43" fontId="37" fillId="2" borderId="4" xfId="2" applyNumberFormat="1" applyFont="1" applyFill="1" applyBorder="1" applyAlignment="1">
      <alignment vertical="center" wrapText="1"/>
    </xf>
    <xf numFmtId="43" fontId="37" fillId="2" borderId="3" xfId="2" applyNumberFormat="1" applyFont="1" applyFill="1" applyBorder="1" applyAlignment="1">
      <alignment vertical="center" wrapText="1"/>
    </xf>
    <xf numFmtId="43" fontId="37" fillId="2" borderId="5" xfId="2" applyNumberFormat="1" applyFont="1" applyFill="1" applyBorder="1" applyAlignment="1">
      <alignment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center" vertical="top" wrapText="1"/>
    </xf>
    <xf numFmtId="0" fontId="6" fillId="2" borderId="11" xfId="2" applyFont="1" applyFill="1" applyBorder="1" applyAlignment="1">
      <alignment horizontal="center" vertical="top" wrapText="1"/>
    </xf>
    <xf numFmtId="0" fontId="6" fillId="2" borderId="14" xfId="2" applyFont="1" applyFill="1" applyBorder="1" applyAlignment="1">
      <alignment horizontal="center" vertical="top" wrapText="1"/>
    </xf>
    <xf numFmtId="0" fontId="6" fillId="2" borderId="0" xfId="2" applyFont="1" applyFill="1" applyBorder="1" applyAlignment="1">
      <alignment horizontal="center" vertical="top" wrapText="1"/>
    </xf>
    <xf numFmtId="0" fontId="6" fillId="2" borderId="15" xfId="2" applyFont="1" applyFill="1" applyBorder="1" applyAlignment="1">
      <alignment horizontal="center" vertical="top" wrapText="1"/>
    </xf>
    <xf numFmtId="0" fontId="6" fillId="2" borderId="12" xfId="2" applyFont="1" applyFill="1" applyBorder="1" applyAlignment="1">
      <alignment horizontal="center" vertical="top" wrapText="1"/>
    </xf>
    <xf numFmtId="0" fontId="6" fillId="2" borderId="6" xfId="2" applyFont="1" applyFill="1" applyBorder="1" applyAlignment="1">
      <alignment horizontal="center" vertical="top" wrapText="1"/>
    </xf>
    <xf numFmtId="0" fontId="6" fillId="2" borderId="13" xfId="2" applyFont="1" applyFill="1" applyBorder="1" applyAlignment="1">
      <alignment horizontal="center" vertical="top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164" fontId="18" fillId="2" borderId="26" xfId="0" applyNumberFormat="1" applyFont="1" applyFill="1" applyBorder="1" applyAlignment="1">
      <alignment horizontal="left" vertical="center" wrapText="1"/>
    </xf>
    <xf numFmtId="164" fontId="18" fillId="2" borderId="0" xfId="0" applyNumberFormat="1" applyFont="1" applyFill="1" applyBorder="1" applyAlignment="1">
      <alignment horizontal="left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42" fillId="2" borderId="24" xfId="0" applyFont="1" applyFill="1" applyBorder="1" applyAlignment="1">
      <alignment horizontal="center" vertical="center" wrapText="1"/>
    </xf>
    <xf numFmtId="0" fontId="0" fillId="2" borderId="25" xfId="0" applyFill="1" applyBorder="1"/>
    <xf numFmtId="0" fontId="0" fillId="2" borderId="16" xfId="0" applyFill="1" applyBorder="1"/>
    <xf numFmtId="49" fontId="6" fillId="2" borderId="24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horizontal="left" vertical="center" wrapText="1"/>
    </xf>
    <xf numFmtId="0" fontId="18" fillId="2" borderId="28" xfId="0" applyFont="1" applyFill="1" applyBorder="1" applyAlignment="1">
      <alignment horizontal="left" vertical="center" wrapText="1"/>
    </xf>
    <xf numFmtId="0" fontId="18" fillId="2" borderId="29" xfId="0" applyFont="1" applyFill="1" applyBorder="1" applyAlignment="1">
      <alignment horizontal="left" vertical="center" wrapText="1"/>
    </xf>
    <xf numFmtId="0" fontId="18" fillId="2" borderId="26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8" fillId="2" borderId="30" xfId="0" applyFont="1" applyFill="1" applyBorder="1" applyAlignment="1">
      <alignment horizontal="left" vertical="center" wrapText="1"/>
    </xf>
    <xf numFmtId="0" fontId="18" fillId="2" borderId="31" xfId="0" applyFont="1" applyFill="1" applyBorder="1" applyAlignment="1">
      <alignment horizontal="left" vertical="center" wrapText="1"/>
    </xf>
    <xf numFmtId="0" fontId="18" fillId="2" borderId="32" xfId="0" applyFont="1" applyFill="1" applyBorder="1" applyAlignment="1">
      <alignment horizontal="left" vertical="center" wrapText="1"/>
    </xf>
    <xf numFmtId="0" fontId="18" fillId="2" borderId="33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/>
    </xf>
    <xf numFmtId="0" fontId="9" fillId="2" borderId="2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42" fillId="2" borderId="25" xfId="0" applyFont="1" applyFill="1" applyBorder="1" applyAlignment="1">
      <alignment horizontal="center" vertical="center" wrapText="1"/>
    </xf>
    <xf numFmtId="0" fontId="42" fillId="2" borderId="16" xfId="0" applyFont="1" applyFill="1" applyBorder="1" applyAlignment="1">
      <alignment horizontal="center" vertical="center" wrapText="1"/>
    </xf>
    <xf numFmtId="0" fontId="27" fillId="0" borderId="1" xfId="4" applyFont="1" applyBorder="1" applyAlignment="1">
      <alignment horizontal="left" vertical="top" wrapText="1"/>
    </xf>
    <xf numFmtId="0" fontId="27" fillId="0" borderId="14" xfId="4" applyFont="1" applyBorder="1" applyAlignment="1">
      <alignment horizontal="center" vertical="center" wrapText="1"/>
    </xf>
    <xf numFmtId="0" fontId="27" fillId="0" borderId="0" xfId="4" applyFont="1" applyAlignment="1">
      <alignment horizontal="center" vertical="center" wrapText="1"/>
    </xf>
    <xf numFmtId="0" fontId="31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0" fontId="27" fillId="0" borderId="0" xfId="4" applyFont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168" fontId="6" fillId="2" borderId="4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168" fontId="6" fillId="2" borderId="2" xfId="1" applyNumberFormat="1" applyFont="1" applyFill="1" applyBorder="1" applyAlignment="1">
      <alignment horizontal="center" vertical="center" wrapText="1"/>
    </xf>
    <xf numFmtId="168" fontId="4" fillId="4" borderId="2" xfId="1" applyNumberFormat="1" applyFont="1" applyFill="1" applyBorder="1" applyAlignment="1">
      <alignment horizontal="center" vertical="center" wrapText="1"/>
    </xf>
    <xf numFmtId="168" fontId="4" fillId="4" borderId="4" xfId="1" applyNumberFormat="1" applyFont="1" applyFill="1" applyBorder="1" applyAlignment="1">
      <alignment horizontal="center" vertical="center" wrapText="1"/>
    </xf>
    <xf numFmtId="168" fontId="4" fillId="4" borderId="3" xfId="1" applyNumberFormat="1" applyFont="1" applyFill="1" applyBorder="1" applyAlignment="1">
      <alignment horizontal="center" vertical="center" wrapText="1"/>
    </xf>
    <xf numFmtId="168" fontId="4" fillId="4" borderId="5" xfId="1" applyNumberFormat="1" applyFont="1" applyFill="1" applyBorder="1" applyAlignment="1">
      <alignment horizontal="center" vertical="center" wrapText="1"/>
    </xf>
    <xf numFmtId="168" fontId="4" fillId="3" borderId="2" xfId="1" applyNumberFormat="1" applyFont="1" applyFill="1" applyBorder="1" applyAlignment="1">
      <alignment horizontal="center" vertical="center" wrapText="1"/>
    </xf>
    <xf numFmtId="168" fontId="4" fillId="3" borderId="4" xfId="1" applyNumberFormat="1" applyFont="1" applyFill="1" applyBorder="1" applyAlignment="1">
      <alignment horizontal="center" vertical="center" wrapText="1"/>
    </xf>
    <xf numFmtId="168" fontId="4" fillId="3" borderId="3" xfId="1" applyNumberFormat="1" applyFont="1" applyFill="1" applyBorder="1" applyAlignment="1">
      <alignment horizontal="center" vertical="center" wrapText="1"/>
    </xf>
    <xf numFmtId="168" fontId="4" fillId="3" borderId="5" xfId="1" applyNumberFormat="1" applyFont="1" applyFill="1" applyBorder="1" applyAlignment="1">
      <alignment horizontal="center" vertical="center" wrapText="1"/>
    </xf>
    <xf numFmtId="168" fontId="6" fillId="0" borderId="4" xfId="1" applyNumberFormat="1" applyFont="1" applyFill="1" applyBorder="1" applyAlignment="1">
      <alignment horizontal="center" vertical="center" wrapText="1"/>
    </xf>
    <xf numFmtId="168" fontId="6" fillId="0" borderId="3" xfId="1" applyNumberFormat="1" applyFont="1" applyFill="1" applyBorder="1" applyAlignment="1">
      <alignment horizontal="center" vertical="center" wrapText="1"/>
    </xf>
    <xf numFmtId="168" fontId="6" fillId="0" borderId="5" xfId="1" applyNumberFormat="1" applyFont="1" applyFill="1" applyBorder="1" applyAlignment="1">
      <alignment horizontal="center" vertical="center" wrapText="1"/>
    </xf>
    <xf numFmtId="168" fontId="4" fillId="2" borderId="7" xfId="1" applyNumberFormat="1" applyFont="1" applyFill="1" applyBorder="1" applyAlignment="1">
      <alignment horizontal="center" vertical="center" wrapText="1"/>
    </xf>
    <xf numFmtId="168" fontId="4" fillId="2" borderId="8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Alignment="1">
      <alignment horizontal="right" vertical="center" wrapText="1"/>
    </xf>
    <xf numFmtId="0" fontId="9" fillId="2" borderId="0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166" fontId="13" fillId="2" borderId="7" xfId="1" applyNumberFormat="1" applyFont="1" applyFill="1" applyBorder="1" applyAlignment="1">
      <alignment horizontal="center" vertical="center"/>
    </xf>
    <xf numFmtId="166" fontId="13" fillId="2" borderId="8" xfId="1" applyNumberFormat="1" applyFont="1" applyFill="1" applyBorder="1" applyAlignment="1">
      <alignment horizontal="center" vertical="center"/>
    </xf>
    <xf numFmtId="166" fontId="13" fillId="2" borderId="9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5"/>
    <cellStyle name="Обычный 2 3" xfId="6"/>
    <cellStyle name="Обычный 2 4" xfId="7"/>
    <cellStyle name="Обычный 3" xfId="2"/>
    <cellStyle name="Обычный 4" xfId="4"/>
    <cellStyle name="Процентный 2" xfId="3"/>
    <cellStyle name="Финансовый" xfId="8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FFFF66"/>
      <color rgb="FFCCCCFF"/>
      <color rgb="FFFFFF99"/>
      <color rgb="FF66FFFF"/>
      <color rgb="FFCCECFF"/>
      <color rgb="FFFFFFCC"/>
      <color rgb="FFFFFF00"/>
      <color rgb="FFCCFF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20"/>
  <sheetViews>
    <sheetView view="pageBreakPreview" zoomScale="60" zoomScaleNormal="60" workbookViewId="0">
      <selection activeCell="J10" sqref="J10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291" t="s">
        <v>118</v>
      </c>
      <c r="P1" s="291"/>
    </row>
    <row r="2" spans="1:16" ht="23.25" customHeight="1" x14ac:dyDescent="0.25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</row>
    <row r="3" spans="1:16" ht="23.25" customHeight="1" x14ac:dyDescent="0.25">
      <c r="A3" s="292" t="s">
        <v>117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</row>
    <row r="4" spans="1:16" ht="18.75" x14ac:dyDescent="0.3">
      <c r="A4" s="44"/>
      <c r="O4" s="43"/>
      <c r="P4" s="43"/>
    </row>
    <row r="5" spans="1:16" ht="24" customHeight="1" x14ac:dyDescent="0.2">
      <c r="A5" s="290" t="s">
        <v>116</v>
      </c>
      <c r="B5" s="290" t="s">
        <v>115</v>
      </c>
      <c r="C5" s="290" t="s">
        <v>114</v>
      </c>
      <c r="D5" s="285" t="s">
        <v>113</v>
      </c>
      <c r="E5" s="285"/>
      <c r="F5" s="285"/>
      <c r="G5" s="285"/>
      <c r="H5" s="285"/>
      <c r="I5" s="285"/>
      <c r="J5" s="285"/>
      <c r="K5" s="290" t="s">
        <v>112</v>
      </c>
      <c r="L5" s="290"/>
      <c r="M5" s="290"/>
      <c r="N5" s="290"/>
    </row>
    <row r="6" spans="1:16" ht="24" customHeight="1" x14ac:dyDescent="0.2">
      <c r="A6" s="290"/>
      <c r="B6" s="290"/>
      <c r="C6" s="290"/>
      <c r="D6" s="285"/>
      <c r="E6" s="285"/>
      <c r="F6" s="285"/>
      <c r="G6" s="285"/>
      <c r="H6" s="285"/>
      <c r="I6" s="285"/>
      <c r="J6" s="285"/>
      <c r="K6" s="290"/>
      <c r="L6" s="290"/>
      <c r="M6" s="290"/>
      <c r="N6" s="290"/>
    </row>
    <row r="7" spans="1:16" ht="42" customHeight="1" x14ac:dyDescent="0.2">
      <c r="A7" s="290"/>
      <c r="B7" s="290"/>
      <c r="C7" s="290"/>
      <c r="D7" s="227" t="s">
        <v>1</v>
      </c>
      <c r="E7" s="227" t="s">
        <v>0</v>
      </c>
      <c r="F7" s="227" t="s">
        <v>120</v>
      </c>
      <c r="G7" s="227" t="s">
        <v>121</v>
      </c>
      <c r="H7" s="227" t="s">
        <v>122</v>
      </c>
      <c r="I7" s="227" t="s">
        <v>123</v>
      </c>
      <c r="J7" s="227" t="s">
        <v>193</v>
      </c>
      <c r="K7" s="290"/>
      <c r="L7" s="290"/>
      <c r="M7" s="290"/>
      <c r="N7" s="290"/>
    </row>
    <row r="8" spans="1:16" ht="25.5" customHeight="1" x14ac:dyDescent="0.2">
      <c r="A8" s="227">
        <v>1</v>
      </c>
      <c r="B8" s="227">
        <v>2</v>
      </c>
      <c r="C8" s="227">
        <v>3</v>
      </c>
      <c r="D8" s="227">
        <v>4</v>
      </c>
      <c r="E8" s="227">
        <v>5</v>
      </c>
      <c r="F8" s="227">
        <v>6</v>
      </c>
      <c r="G8" s="227">
        <v>7</v>
      </c>
      <c r="H8" s="227">
        <v>8</v>
      </c>
      <c r="I8" s="227">
        <v>9</v>
      </c>
      <c r="J8" s="227">
        <v>10</v>
      </c>
      <c r="K8" s="290">
        <v>11</v>
      </c>
      <c r="L8" s="290"/>
      <c r="M8" s="290"/>
      <c r="N8" s="290"/>
    </row>
    <row r="9" spans="1:16" ht="58.5" customHeight="1" x14ac:dyDescent="0.2">
      <c r="A9" s="225" t="s">
        <v>37</v>
      </c>
      <c r="B9" s="225" t="s">
        <v>111</v>
      </c>
      <c r="C9" s="228">
        <v>37.1</v>
      </c>
      <c r="D9" s="229">
        <v>39</v>
      </c>
      <c r="E9" s="229">
        <v>45</v>
      </c>
      <c r="F9" s="229">
        <v>49</v>
      </c>
      <c r="G9" s="229">
        <v>53</v>
      </c>
      <c r="H9" s="229">
        <v>57</v>
      </c>
      <c r="I9" s="229">
        <v>57</v>
      </c>
      <c r="J9" s="228">
        <v>57</v>
      </c>
      <c r="K9" s="281">
        <v>57</v>
      </c>
      <c r="L9" s="281"/>
      <c r="M9" s="281"/>
      <c r="N9" s="281"/>
    </row>
    <row r="10" spans="1:16" ht="72" customHeight="1" x14ac:dyDescent="0.2">
      <c r="A10" s="225">
        <v>2</v>
      </c>
      <c r="B10" s="225" t="s">
        <v>211</v>
      </c>
      <c r="C10" s="230">
        <v>29.72</v>
      </c>
      <c r="D10" s="233">
        <v>30</v>
      </c>
      <c r="E10" s="233">
        <v>50.4</v>
      </c>
      <c r="F10" s="233">
        <v>51.4</v>
      </c>
      <c r="G10" s="233">
        <v>52.3</v>
      </c>
      <c r="H10" s="233">
        <v>53.3</v>
      </c>
      <c r="I10" s="231">
        <v>53</v>
      </c>
      <c r="J10" s="233">
        <v>53</v>
      </c>
      <c r="K10" s="287">
        <v>53</v>
      </c>
      <c r="L10" s="288"/>
      <c r="M10" s="288"/>
      <c r="N10" s="289"/>
    </row>
    <row r="11" spans="1:16" ht="63.75" customHeight="1" x14ac:dyDescent="0.2">
      <c r="A11" s="225">
        <v>3</v>
      </c>
      <c r="B11" s="225" t="s">
        <v>342</v>
      </c>
      <c r="C11" s="54">
        <v>74.599999999999994</v>
      </c>
      <c r="D11" s="54">
        <v>75.900000000000006</v>
      </c>
      <c r="E11" s="54">
        <v>76.5</v>
      </c>
      <c r="F11" s="54">
        <v>77.400000000000006</v>
      </c>
      <c r="G11" s="54">
        <v>78.599999999999994</v>
      </c>
      <c r="H11" s="54">
        <v>79.599999999999994</v>
      </c>
      <c r="I11" s="54">
        <v>80.599999999999994</v>
      </c>
      <c r="J11" s="225">
        <v>80.599999999999994</v>
      </c>
      <c r="K11" s="285">
        <v>80.599999999999994</v>
      </c>
      <c r="L11" s="285"/>
      <c r="M11" s="285"/>
      <c r="N11" s="285"/>
    </row>
    <row r="12" spans="1:16" ht="61.5" customHeight="1" x14ac:dyDescent="0.2">
      <c r="A12" s="225">
        <v>4</v>
      </c>
      <c r="B12" s="225" t="s">
        <v>343</v>
      </c>
      <c r="C12" s="225">
        <v>14</v>
      </c>
      <c r="D12" s="54">
        <v>16</v>
      </c>
      <c r="E12" s="54">
        <v>18</v>
      </c>
      <c r="F12" s="54">
        <v>20</v>
      </c>
      <c r="G12" s="54">
        <v>22</v>
      </c>
      <c r="H12" s="54">
        <v>24</v>
      </c>
      <c r="I12" s="54">
        <v>26</v>
      </c>
      <c r="J12" s="225">
        <v>26</v>
      </c>
      <c r="K12" s="285">
        <v>26</v>
      </c>
      <c r="L12" s="285"/>
      <c r="M12" s="285"/>
      <c r="N12" s="285"/>
    </row>
    <row r="13" spans="1:16" ht="62.25" customHeight="1" x14ac:dyDescent="0.2">
      <c r="A13" s="225">
        <v>5</v>
      </c>
      <c r="B13" s="225" t="s">
        <v>344</v>
      </c>
      <c r="C13" s="228">
        <v>9</v>
      </c>
      <c r="D13" s="232">
        <v>11.2</v>
      </c>
      <c r="E13" s="232">
        <v>12</v>
      </c>
      <c r="F13" s="232">
        <v>13</v>
      </c>
      <c r="G13" s="232">
        <v>14</v>
      </c>
      <c r="H13" s="232">
        <v>15</v>
      </c>
      <c r="I13" s="232">
        <v>16</v>
      </c>
      <c r="J13" s="228">
        <v>16</v>
      </c>
      <c r="K13" s="281">
        <v>16</v>
      </c>
      <c r="L13" s="281"/>
      <c r="M13" s="281"/>
      <c r="N13" s="281"/>
    </row>
    <row r="14" spans="1:16" ht="76.5" customHeight="1" x14ac:dyDescent="0.2">
      <c r="A14" s="285">
        <v>6</v>
      </c>
      <c r="B14" s="285" t="s">
        <v>110</v>
      </c>
      <c r="C14" s="285">
        <v>14.1</v>
      </c>
      <c r="D14" s="285">
        <v>15.3</v>
      </c>
      <c r="E14" s="285">
        <v>19.600000000000001</v>
      </c>
      <c r="F14" s="285">
        <v>19.8</v>
      </c>
      <c r="G14" s="285">
        <v>20</v>
      </c>
      <c r="H14" s="285">
        <v>20.2</v>
      </c>
      <c r="I14" s="281">
        <v>20.399999999999999</v>
      </c>
      <c r="J14" s="285">
        <v>20.6</v>
      </c>
      <c r="K14" s="285">
        <v>20.6</v>
      </c>
      <c r="L14" s="285"/>
      <c r="M14" s="285"/>
      <c r="N14" s="285"/>
    </row>
    <row r="15" spans="1:16" ht="21" customHeight="1" x14ac:dyDescent="0.2">
      <c r="A15" s="285"/>
      <c r="B15" s="285"/>
      <c r="C15" s="285"/>
      <c r="D15" s="285"/>
      <c r="E15" s="285"/>
      <c r="F15" s="285"/>
      <c r="G15" s="285"/>
      <c r="H15" s="285"/>
      <c r="I15" s="281"/>
      <c r="J15" s="285"/>
      <c r="K15" s="285"/>
      <c r="L15" s="285"/>
      <c r="M15" s="285"/>
      <c r="N15" s="285"/>
    </row>
    <row r="16" spans="1:16" ht="21" customHeight="1" x14ac:dyDescent="0.2">
      <c r="A16" s="286" t="s">
        <v>345</v>
      </c>
      <c r="B16" s="285" t="s">
        <v>109</v>
      </c>
      <c r="C16" s="281">
        <v>30</v>
      </c>
      <c r="D16" s="281">
        <v>35</v>
      </c>
      <c r="E16" s="281">
        <v>40</v>
      </c>
      <c r="F16" s="281">
        <v>40.5</v>
      </c>
      <c r="G16" s="281">
        <v>41</v>
      </c>
      <c r="H16" s="281">
        <v>41.5</v>
      </c>
      <c r="I16" s="281">
        <v>42</v>
      </c>
      <c r="J16" s="281">
        <v>42.5</v>
      </c>
      <c r="K16" s="281">
        <v>42.5</v>
      </c>
      <c r="L16" s="281"/>
      <c r="M16" s="281"/>
      <c r="N16" s="281"/>
    </row>
    <row r="17" spans="1:16" ht="80.25" customHeight="1" x14ac:dyDescent="0.2">
      <c r="A17" s="286"/>
      <c r="B17" s="285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</row>
    <row r="18" spans="1:16" ht="48" customHeight="1" x14ac:dyDescent="0.2">
      <c r="A18" s="226" t="s">
        <v>346</v>
      </c>
      <c r="B18" s="225" t="s">
        <v>347</v>
      </c>
      <c r="C18" s="228">
        <v>40</v>
      </c>
      <c r="D18" s="228">
        <v>60</v>
      </c>
      <c r="E18" s="228">
        <v>70</v>
      </c>
      <c r="F18" s="228">
        <v>70.5</v>
      </c>
      <c r="G18" s="228">
        <v>71</v>
      </c>
      <c r="H18" s="228">
        <v>71.5</v>
      </c>
      <c r="I18" s="228">
        <v>72</v>
      </c>
      <c r="J18" s="228">
        <v>72.5</v>
      </c>
      <c r="K18" s="281">
        <v>72.5</v>
      </c>
      <c r="L18" s="281"/>
      <c r="M18" s="281"/>
      <c r="N18" s="281"/>
    </row>
    <row r="19" spans="1:16" ht="104.25" customHeight="1" x14ac:dyDescent="0.2">
      <c r="A19" s="224">
        <v>8</v>
      </c>
      <c r="B19" s="224" t="s">
        <v>119</v>
      </c>
      <c r="C19" s="224">
        <v>10</v>
      </c>
      <c r="D19" s="224">
        <v>12</v>
      </c>
      <c r="E19" s="224">
        <v>15</v>
      </c>
      <c r="F19" s="224">
        <v>15</v>
      </c>
      <c r="G19" s="224">
        <v>15</v>
      </c>
      <c r="H19" s="224">
        <v>15</v>
      </c>
      <c r="I19" s="224">
        <v>15</v>
      </c>
      <c r="J19" s="224">
        <v>15</v>
      </c>
      <c r="K19" s="282">
        <v>15</v>
      </c>
      <c r="L19" s="282"/>
      <c r="M19" s="282"/>
      <c r="N19" s="282"/>
    </row>
    <row r="20" spans="1:16" ht="96.75" customHeight="1" x14ac:dyDescent="0.2">
      <c r="A20" s="283" t="s">
        <v>210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55"/>
      <c r="P20" s="55"/>
    </row>
  </sheetData>
  <mergeCells count="39">
    <mergeCell ref="K10:N10"/>
    <mergeCell ref="K8:N8"/>
    <mergeCell ref="K9:N9"/>
    <mergeCell ref="A5:A7"/>
    <mergeCell ref="O1:P1"/>
    <mergeCell ref="A3:P3"/>
    <mergeCell ref="A2:P2"/>
    <mergeCell ref="K5:N7"/>
    <mergeCell ref="B5:B7"/>
    <mergeCell ref="C5:C7"/>
    <mergeCell ref="D5:J6"/>
    <mergeCell ref="K11:N11"/>
    <mergeCell ref="K12:N12"/>
    <mergeCell ref="K13:N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N15"/>
    <mergeCell ref="K18:N18"/>
    <mergeCell ref="K19:N19"/>
    <mergeCell ref="A20:N20"/>
    <mergeCell ref="G16:G17"/>
    <mergeCell ref="H16:H17"/>
    <mergeCell ref="I16:I17"/>
    <mergeCell ref="J16:J17"/>
    <mergeCell ref="K16:N17"/>
    <mergeCell ref="B16:B17"/>
    <mergeCell ref="C16:C17"/>
    <mergeCell ref="D16:D17"/>
    <mergeCell ref="E16:E17"/>
    <mergeCell ref="F16:F17"/>
    <mergeCell ref="A16:A17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rgb="FFFFFF00"/>
  </sheetPr>
  <dimension ref="A1:W242"/>
  <sheetViews>
    <sheetView topLeftCell="B1" zoomScale="85" zoomScaleNormal="85" zoomScaleSheetLayoutView="70" workbookViewId="0">
      <selection activeCell="H202" sqref="H1:H1048576"/>
    </sheetView>
  </sheetViews>
  <sheetFormatPr defaultRowHeight="1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7" width="22.7109375" style="162" customWidth="1"/>
    <col min="8" max="8" width="28.28515625" style="162" customWidth="1"/>
    <col min="9" max="9" width="24.85546875" style="145" customWidth="1"/>
    <col min="10" max="13" width="22.7109375" style="145" customWidth="1"/>
    <col min="14" max="19" width="20.5703125" style="67" hidden="1" customWidth="1"/>
    <col min="20" max="20" width="3.5703125" style="67" customWidth="1"/>
    <col min="21" max="21" width="18.85546875" style="67" hidden="1" customWidth="1"/>
    <col min="22" max="22" width="51.7109375" style="67" hidden="1" customWidth="1"/>
    <col min="23" max="23" width="28.28515625" style="210" hidden="1" customWidth="1"/>
    <col min="24" max="25" width="9.140625" style="38" customWidth="1"/>
    <col min="26" max="16384" width="9.140625" style="38"/>
  </cols>
  <sheetData>
    <row r="1" spans="2:23" ht="15" customHeight="1" x14ac:dyDescent="0.2">
      <c r="B1" s="312" t="s">
        <v>2</v>
      </c>
      <c r="C1" s="312"/>
      <c r="D1" s="312"/>
      <c r="E1" s="312"/>
      <c r="F1" s="312"/>
      <c r="G1" s="312"/>
      <c r="H1" s="312"/>
      <c r="I1" s="312"/>
      <c r="J1" s="312"/>
      <c r="K1" s="312"/>
      <c r="L1" s="312"/>
      <c r="N1" s="70"/>
      <c r="O1" s="70"/>
      <c r="P1" s="70"/>
      <c r="Q1" s="70"/>
      <c r="R1" s="70"/>
      <c r="S1" s="70"/>
      <c r="T1" s="70"/>
      <c r="W1" s="201"/>
    </row>
    <row r="2" spans="2:23" ht="15" customHeight="1" x14ac:dyDescent="0.2"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N2" s="70"/>
      <c r="O2" s="70"/>
      <c r="P2" s="70"/>
      <c r="Q2" s="70"/>
      <c r="R2" s="70"/>
      <c r="S2" s="70"/>
      <c r="T2" s="70"/>
      <c r="W2" s="201"/>
    </row>
    <row r="3" spans="2:23" ht="22.5" customHeight="1" x14ac:dyDescent="0.2">
      <c r="B3" s="313" t="s">
        <v>90</v>
      </c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70"/>
      <c r="O3" s="70"/>
      <c r="P3" s="70"/>
      <c r="Q3" s="70"/>
      <c r="R3" s="70"/>
      <c r="S3" s="70"/>
      <c r="T3" s="70"/>
      <c r="W3" s="201"/>
    </row>
    <row r="4" spans="2:23" ht="15.75" customHeight="1" x14ac:dyDescent="0.2">
      <c r="B4" s="57"/>
      <c r="C4" s="57"/>
      <c r="D4" s="57"/>
      <c r="E4" s="57"/>
      <c r="F4" s="146"/>
      <c r="G4" s="146"/>
      <c r="H4" s="240"/>
      <c r="N4" s="70"/>
      <c r="O4" s="70"/>
      <c r="P4" s="70"/>
      <c r="Q4" s="70"/>
      <c r="R4" s="70"/>
      <c r="S4" s="70"/>
      <c r="T4" s="70"/>
      <c r="W4" s="202"/>
    </row>
    <row r="5" spans="2:23" ht="30.75" customHeight="1" x14ac:dyDescent="0.2">
      <c r="B5" s="311" t="s">
        <v>93</v>
      </c>
      <c r="C5" s="311" t="s">
        <v>3</v>
      </c>
      <c r="D5" s="311" t="s">
        <v>4</v>
      </c>
      <c r="E5" s="311" t="s">
        <v>5</v>
      </c>
      <c r="F5" s="315" t="s">
        <v>261</v>
      </c>
      <c r="G5" s="315"/>
      <c r="H5" s="315"/>
      <c r="I5" s="315"/>
      <c r="J5" s="315"/>
      <c r="K5" s="315"/>
      <c r="L5" s="315"/>
      <c r="M5" s="315"/>
      <c r="N5" s="71"/>
      <c r="O5" s="72"/>
      <c r="P5" s="72"/>
      <c r="Q5" s="72"/>
      <c r="R5" s="72"/>
      <c r="S5" s="72"/>
      <c r="T5" s="93"/>
      <c r="W5" s="203" t="s">
        <v>324</v>
      </c>
    </row>
    <row r="6" spans="2:23" ht="30.75" customHeight="1" x14ac:dyDescent="0.2">
      <c r="B6" s="311"/>
      <c r="C6" s="311"/>
      <c r="D6" s="311"/>
      <c r="E6" s="311"/>
      <c r="F6" s="315" t="s">
        <v>260</v>
      </c>
      <c r="G6" s="315"/>
      <c r="H6" s="315"/>
      <c r="I6" s="315"/>
      <c r="J6" s="315"/>
      <c r="K6" s="315"/>
      <c r="L6" s="315"/>
      <c r="M6" s="315"/>
      <c r="N6" s="71"/>
      <c r="O6" s="72"/>
      <c r="P6" s="72"/>
      <c r="Q6" s="72"/>
      <c r="R6" s="72"/>
      <c r="S6" s="72"/>
      <c r="T6" s="93"/>
      <c r="W6" s="201"/>
    </row>
    <row r="7" spans="2:23" ht="15.75" customHeight="1" x14ac:dyDescent="0.2">
      <c r="B7" s="311"/>
      <c r="C7" s="311"/>
      <c r="D7" s="311"/>
      <c r="E7" s="311"/>
      <c r="F7" s="315" t="s">
        <v>34</v>
      </c>
      <c r="G7" s="314" t="s">
        <v>262</v>
      </c>
      <c r="H7" s="314"/>
      <c r="I7" s="314"/>
      <c r="J7" s="314"/>
      <c r="K7" s="314"/>
      <c r="L7" s="314"/>
      <c r="M7" s="314"/>
      <c r="N7" s="71"/>
      <c r="O7" s="73"/>
      <c r="P7" s="73"/>
      <c r="Q7" s="72"/>
      <c r="R7" s="72"/>
      <c r="S7" s="72"/>
      <c r="T7" s="93"/>
      <c r="W7" s="201"/>
    </row>
    <row r="8" spans="2:23" ht="15.75" customHeight="1" x14ac:dyDescent="0.25">
      <c r="B8" s="311"/>
      <c r="C8" s="311"/>
      <c r="D8" s="311"/>
      <c r="E8" s="311"/>
      <c r="F8" s="315"/>
      <c r="G8" s="242" t="s">
        <v>1</v>
      </c>
      <c r="H8" s="242" t="s">
        <v>0</v>
      </c>
      <c r="I8" s="147" t="s">
        <v>120</v>
      </c>
      <c r="J8" s="147" t="s">
        <v>121</v>
      </c>
      <c r="K8" s="147" t="s">
        <v>122</v>
      </c>
      <c r="L8" s="147" t="s">
        <v>123</v>
      </c>
      <c r="M8" s="147" t="s">
        <v>195</v>
      </c>
      <c r="N8" s="75" t="s">
        <v>194</v>
      </c>
      <c r="O8" s="72" t="s">
        <v>127</v>
      </c>
      <c r="P8" s="72" t="s">
        <v>128</v>
      </c>
      <c r="Q8" s="72" t="s">
        <v>129</v>
      </c>
      <c r="R8" s="72" t="s">
        <v>130</v>
      </c>
      <c r="S8" s="72" t="s">
        <v>126</v>
      </c>
      <c r="T8" s="93"/>
      <c r="W8" s="204" t="s">
        <v>0</v>
      </c>
    </row>
    <row r="9" spans="2:23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41">
        <v>5</v>
      </c>
      <c r="G9" s="241">
        <v>6</v>
      </c>
      <c r="H9" s="242">
        <v>7</v>
      </c>
      <c r="I9" s="192">
        <v>8</v>
      </c>
      <c r="J9" s="192">
        <v>9</v>
      </c>
      <c r="K9" s="192">
        <v>10</v>
      </c>
      <c r="L9" s="192">
        <v>11</v>
      </c>
      <c r="M9" s="192">
        <v>12</v>
      </c>
      <c r="N9" s="76" t="s">
        <v>280</v>
      </c>
      <c r="O9" s="77">
        <v>14</v>
      </c>
      <c r="P9" s="77">
        <v>15</v>
      </c>
      <c r="Q9" s="77">
        <v>16</v>
      </c>
      <c r="R9" s="77">
        <v>17</v>
      </c>
      <c r="S9" s="77">
        <v>18</v>
      </c>
      <c r="T9" s="132"/>
      <c r="U9" s="194"/>
      <c r="V9" s="194"/>
      <c r="W9" s="204">
        <v>7</v>
      </c>
    </row>
    <row r="10" spans="2:23" ht="17.25" customHeight="1" x14ac:dyDescent="0.2">
      <c r="B10" s="316" t="s">
        <v>108</v>
      </c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185"/>
      <c r="O10" s="70"/>
      <c r="P10" s="70"/>
      <c r="Q10" s="70"/>
      <c r="R10" s="70"/>
      <c r="S10" s="70"/>
      <c r="T10" s="70"/>
      <c r="W10" s="201"/>
    </row>
    <row r="11" spans="2:23" ht="18" customHeight="1" x14ac:dyDescent="0.2">
      <c r="B11" s="286" t="s">
        <v>281</v>
      </c>
      <c r="C11" s="317" t="s">
        <v>341</v>
      </c>
      <c r="D11" s="310" t="s">
        <v>16</v>
      </c>
      <c r="E11" s="39" t="s">
        <v>34</v>
      </c>
      <c r="F11" s="126">
        <f>F12+F13+F14+F15+F17</f>
        <v>15467.867592925739</v>
      </c>
      <c r="G11" s="126">
        <f t="shared" ref="G11:S11" si="0">G12+G13+G14+G15+G17</f>
        <v>1119.2190000000001</v>
      </c>
      <c r="H11" s="126">
        <f>H12+H13+H14+H15+H17</f>
        <v>1149.7</v>
      </c>
      <c r="I11" s="126">
        <f>I12+I13+I14+I15+I17</f>
        <v>1298.3995400000001</v>
      </c>
      <c r="J11" s="148">
        <f>J12+J13+J14+J15+J17</f>
        <v>1303.4553243600001</v>
      </c>
      <c r="K11" s="148">
        <f t="shared" si="0"/>
        <v>1308.52925006388</v>
      </c>
      <c r="L11" s="148">
        <f t="shared" si="0"/>
        <v>1313.2941275657963</v>
      </c>
      <c r="M11" s="148">
        <f>M12+M13+M14+M15+M17</f>
        <v>7975.2703509360645</v>
      </c>
      <c r="N11" s="80">
        <f t="shared" si="0"/>
        <v>1318.0383572652045</v>
      </c>
      <c r="O11" s="79">
        <f t="shared" si="0"/>
        <v>1322.5834929113651</v>
      </c>
      <c r="P11" s="79">
        <f t="shared" si="0"/>
        <v>1326.9055802341491</v>
      </c>
      <c r="Q11" s="79">
        <f t="shared" si="0"/>
        <v>1331.3357197400028</v>
      </c>
      <c r="R11" s="79">
        <f t="shared" si="0"/>
        <v>1335.876612733503</v>
      </c>
      <c r="S11" s="79">
        <f t="shared" si="0"/>
        <v>1340.5305880518404</v>
      </c>
      <c r="T11" s="133"/>
      <c r="U11" s="67">
        <f>W11-H11</f>
        <v>143.80999999999995</v>
      </c>
      <c r="W11" s="205">
        <f>W12+W13+W14+W15+W17</f>
        <v>1293.51</v>
      </c>
    </row>
    <row r="12" spans="2:23" ht="26.25" customHeight="1" x14ac:dyDescent="0.25">
      <c r="B12" s="286"/>
      <c r="C12" s="317"/>
      <c r="D12" s="310"/>
      <c r="E12" s="69" t="s">
        <v>6</v>
      </c>
      <c r="F12" s="128">
        <f>G12+H12+I12+J12+K12+L12+M12</f>
        <v>0</v>
      </c>
      <c r="G12" s="128">
        <v>0</v>
      </c>
      <c r="H12" s="128">
        <v>0</v>
      </c>
      <c r="I12" s="126">
        <v>0</v>
      </c>
      <c r="J12" s="149">
        <v>0</v>
      </c>
      <c r="K12" s="149">
        <v>0</v>
      </c>
      <c r="L12" s="149">
        <v>0</v>
      </c>
      <c r="M12" s="149">
        <v>0</v>
      </c>
      <c r="N12" s="81">
        <f>L12*103%</f>
        <v>0</v>
      </c>
      <c r="O12" s="82">
        <f>N12*102.7%</f>
        <v>0</v>
      </c>
      <c r="P12" s="82">
        <f t="shared" ref="P12:S13" si="1">O12*102.5%</f>
        <v>0</v>
      </c>
      <c r="Q12" s="82">
        <f t="shared" si="1"/>
        <v>0</v>
      </c>
      <c r="R12" s="82">
        <f t="shared" si="1"/>
        <v>0</v>
      </c>
      <c r="S12" s="82">
        <f t="shared" si="1"/>
        <v>0</v>
      </c>
      <c r="T12" s="134"/>
      <c r="U12" s="67">
        <f t="shared" ref="U12:U75" si="2">W12-H12</f>
        <v>0</v>
      </c>
      <c r="W12" s="193">
        <v>0</v>
      </c>
    </row>
    <row r="13" spans="2:23" ht="30.75" customHeight="1" x14ac:dyDescent="0.25">
      <c r="B13" s="286"/>
      <c r="C13" s="317"/>
      <c r="D13" s="310"/>
      <c r="E13" s="69" t="s">
        <v>7</v>
      </c>
      <c r="F13" s="128">
        <f t="shared" ref="F13:F17" si="3">G13+H13+I13+J13+K13+L13+M13</f>
        <v>0</v>
      </c>
      <c r="G13" s="128">
        <v>0</v>
      </c>
      <c r="H13" s="128">
        <v>0</v>
      </c>
      <c r="I13" s="126">
        <v>0</v>
      </c>
      <c r="J13" s="149">
        <v>0</v>
      </c>
      <c r="K13" s="149">
        <v>0</v>
      </c>
      <c r="L13" s="149">
        <v>0</v>
      </c>
      <c r="M13" s="149">
        <v>0</v>
      </c>
      <c r="N13" s="81">
        <f>L13*103%</f>
        <v>0</v>
      </c>
      <c r="O13" s="82">
        <f>N13*102.7%</f>
        <v>0</v>
      </c>
      <c r="P13" s="82">
        <f t="shared" si="1"/>
        <v>0</v>
      </c>
      <c r="Q13" s="82">
        <f t="shared" si="1"/>
        <v>0</v>
      </c>
      <c r="R13" s="82">
        <f t="shared" si="1"/>
        <v>0</v>
      </c>
      <c r="S13" s="82">
        <f t="shared" si="1"/>
        <v>0</v>
      </c>
      <c r="T13" s="134"/>
      <c r="U13" s="67">
        <f t="shared" si="2"/>
        <v>0</v>
      </c>
      <c r="W13" s="193">
        <v>0</v>
      </c>
    </row>
    <row r="14" spans="2:23" ht="28.5" customHeight="1" x14ac:dyDescent="0.25">
      <c r="B14" s="286"/>
      <c r="C14" s="317"/>
      <c r="D14" s="310"/>
      <c r="E14" s="69" t="s">
        <v>8</v>
      </c>
      <c r="F14" s="128">
        <f t="shared" si="3"/>
        <v>13765.918999999998</v>
      </c>
      <c r="G14" s="128">
        <f>1149.7-30.481</f>
        <v>1119.2190000000001</v>
      </c>
      <c r="H14" s="128">
        <v>1149.7</v>
      </c>
      <c r="I14" s="128">
        <v>1149.7</v>
      </c>
      <c r="J14" s="128">
        <v>1149.7</v>
      </c>
      <c r="K14" s="128">
        <v>1149.7</v>
      </c>
      <c r="L14" s="128">
        <v>1149.7</v>
      </c>
      <c r="M14" s="149">
        <f>N14+O14+P14+Q14+R14+S14</f>
        <v>6898.2</v>
      </c>
      <c r="N14" s="81">
        <f>L14</f>
        <v>1149.7</v>
      </c>
      <c r="O14" s="82">
        <f>N14</f>
        <v>1149.7</v>
      </c>
      <c r="P14" s="82">
        <f>O14</f>
        <v>1149.7</v>
      </c>
      <c r="Q14" s="82">
        <f>P14</f>
        <v>1149.7</v>
      </c>
      <c r="R14" s="82">
        <f>Q14</f>
        <v>1149.7</v>
      </c>
      <c r="S14" s="82">
        <f>R14</f>
        <v>1149.7</v>
      </c>
      <c r="T14" s="134"/>
      <c r="U14" s="67">
        <f t="shared" si="2"/>
        <v>0</v>
      </c>
      <c r="W14" s="193">
        <v>1149.7</v>
      </c>
    </row>
    <row r="15" spans="2:23" ht="31.5" customHeight="1" x14ac:dyDescent="0.25">
      <c r="B15" s="286"/>
      <c r="C15" s="317"/>
      <c r="D15" s="310"/>
      <c r="E15" s="69" t="s">
        <v>9</v>
      </c>
      <c r="F15" s="128">
        <f t="shared" si="3"/>
        <v>0</v>
      </c>
      <c r="G15" s="128">
        <v>0</v>
      </c>
      <c r="H15" s="128">
        <v>0</v>
      </c>
      <c r="I15" s="126"/>
      <c r="J15" s="149">
        <f>I15*103.4%</f>
        <v>0</v>
      </c>
      <c r="K15" s="149">
        <f>J15*103.3%</f>
        <v>0</v>
      </c>
      <c r="L15" s="149">
        <f>K15*103%</f>
        <v>0</v>
      </c>
      <c r="M15" s="149">
        <v>0</v>
      </c>
      <c r="N15" s="81">
        <f>L15*102.9%</f>
        <v>0</v>
      </c>
      <c r="O15" s="82">
        <f>N15*102.7%</f>
        <v>0</v>
      </c>
      <c r="P15" s="82">
        <f t="shared" ref="P15:S17" si="4">O15*102.5%</f>
        <v>0</v>
      </c>
      <c r="Q15" s="82">
        <f t="shared" si="4"/>
        <v>0</v>
      </c>
      <c r="R15" s="82">
        <f t="shared" si="4"/>
        <v>0</v>
      </c>
      <c r="S15" s="82">
        <f t="shared" si="4"/>
        <v>0</v>
      </c>
      <c r="T15" s="134"/>
      <c r="U15" s="67">
        <f t="shared" si="2"/>
        <v>0</v>
      </c>
      <c r="W15" s="193">
        <v>0</v>
      </c>
    </row>
    <row r="16" spans="2:23" ht="25.5" customHeight="1" x14ac:dyDescent="0.25">
      <c r="B16" s="286"/>
      <c r="C16" s="317"/>
      <c r="D16" s="310"/>
      <c r="E16" s="40" t="s">
        <v>131</v>
      </c>
      <c r="F16" s="128">
        <f t="shared" si="3"/>
        <v>0</v>
      </c>
      <c r="G16" s="128">
        <v>0</v>
      </c>
      <c r="H16" s="128">
        <v>0</v>
      </c>
      <c r="I16" s="126"/>
      <c r="J16" s="149">
        <f>I16*103.4%</f>
        <v>0</v>
      </c>
      <c r="K16" s="149">
        <f>J16*103.3%</f>
        <v>0</v>
      </c>
      <c r="L16" s="149">
        <f>K16*103%</f>
        <v>0</v>
      </c>
      <c r="M16" s="149">
        <v>0</v>
      </c>
      <c r="N16" s="81">
        <f>L16*102.9%</f>
        <v>0</v>
      </c>
      <c r="O16" s="82">
        <f>N16*102.7%</f>
        <v>0</v>
      </c>
      <c r="P16" s="82">
        <f t="shared" si="4"/>
        <v>0</v>
      </c>
      <c r="Q16" s="82">
        <f t="shared" si="4"/>
        <v>0</v>
      </c>
      <c r="R16" s="82">
        <f t="shared" si="4"/>
        <v>0</v>
      </c>
      <c r="S16" s="82">
        <f t="shared" si="4"/>
        <v>0</v>
      </c>
      <c r="T16" s="134"/>
      <c r="U16" s="67">
        <f t="shared" si="2"/>
        <v>0</v>
      </c>
      <c r="W16" s="193">
        <v>0</v>
      </c>
    </row>
    <row r="17" spans="2:23" s="178" customFormat="1" ht="27.75" customHeight="1" x14ac:dyDescent="0.25">
      <c r="B17" s="286"/>
      <c r="C17" s="317"/>
      <c r="D17" s="310"/>
      <c r="E17" s="177" t="s">
        <v>24</v>
      </c>
      <c r="F17" s="128">
        <f t="shared" si="3"/>
        <v>1701.9485929257412</v>
      </c>
      <c r="G17" s="128">
        <f>2750.3-2750.3</f>
        <v>0</v>
      </c>
      <c r="H17" s="128">
        <f>143.81-143.81</f>
        <v>0</v>
      </c>
      <c r="I17" s="130">
        <v>148.69954000000001</v>
      </c>
      <c r="J17" s="153">
        <f>(I11-J14)*103.4%</f>
        <v>153.75532436000009</v>
      </c>
      <c r="K17" s="153">
        <f>(J11-K14)*103.3%</f>
        <v>158.82925006388001</v>
      </c>
      <c r="L17" s="153">
        <f>(K11-L14)*103%</f>
        <v>163.59412756579636</v>
      </c>
      <c r="M17" s="153">
        <f>N17+O17+P17+Q17+R17+S17</f>
        <v>1077.0703509360649</v>
      </c>
      <c r="N17" s="81">
        <f>L17*102.9%</f>
        <v>168.33835726520448</v>
      </c>
      <c r="O17" s="82">
        <f>N17*102.7%</f>
        <v>172.88349291136501</v>
      </c>
      <c r="P17" s="82">
        <f t="shared" si="4"/>
        <v>177.20558023414912</v>
      </c>
      <c r="Q17" s="82">
        <f t="shared" si="4"/>
        <v>181.63571974000283</v>
      </c>
      <c r="R17" s="82">
        <f t="shared" si="4"/>
        <v>186.17661273350288</v>
      </c>
      <c r="S17" s="82">
        <f>R17*102.5%-0.00044</f>
        <v>190.83058805184044</v>
      </c>
      <c r="T17" s="134"/>
      <c r="U17" s="67">
        <f t="shared" si="2"/>
        <v>143.81</v>
      </c>
      <c r="V17" s="195" t="s">
        <v>336</v>
      </c>
      <c r="W17" s="193">
        <v>143.81</v>
      </c>
    </row>
    <row r="18" spans="2:23" ht="18" customHeight="1" x14ac:dyDescent="0.2">
      <c r="B18" s="326" t="s">
        <v>10</v>
      </c>
      <c r="C18" s="324" t="s">
        <v>215</v>
      </c>
      <c r="D18" s="310" t="s">
        <v>16</v>
      </c>
      <c r="E18" s="39" t="s">
        <v>34</v>
      </c>
      <c r="F18" s="126">
        <f t="shared" ref="F18:S18" si="5">F19+F20+F21+F22+F24</f>
        <v>8587.6590324094141</v>
      </c>
      <c r="G18" s="126">
        <f>G19+G20+G21+G22+G24</f>
        <v>0</v>
      </c>
      <c r="H18" s="126">
        <f t="shared" si="5"/>
        <v>379</v>
      </c>
      <c r="I18" s="126">
        <f t="shared" si="5"/>
        <v>700</v>
      </c>
      <c r="J18" s="148">
        <f t="shared" si="5"/>
        <v>1500</v>
      </c>
      <c r="K18" s="148">
        <f t="shared" si="5"/>
        <v>700</v>
      </c>
      <c r="L18" s="148">
        <f t="shared" si="5"/>
        <v>700</v>
      </c>
      <c r="M18" s="148">
        <f t="shared" si="5"/>
        <v>4608.6590324094141</v>
      </c>
      <c r="N18" s="80">
        <f t="shared" si="5"/>
        <v>720.30000000000007</v>
      </c>
      <c r="O18" s="79">
        <f t="shared" si="5"/>
        <v>739.74810000000014</v>
      </c>
      <c r="P18" s="79">
        <f t="shared" si="5"/>
        <v>758.24180250000006</v>
      </c>
      <c r="Q18" s="79">
        <f t="shared" si="5"/>
        <v>777.19784756249999</v>
      </c>
      <c r="R18" s="79">
        <f t="shared" si="5"/>
        <v>796.62779375156242</v>
      </c>
      <c r="S18" s="79">
        <f t="shared" si="5"/>
        <v>816.54348859535139</v>
      </c>
      <c r="T18" s="133"/>
      <c r="U18" s="67">
        <f t="shared" si="2"/>
        <v>1532</v>
      </c>
      <c r="W18" s="205">
        <f t="shared" ref="W18" si="6">W19+W20+W21+W22+W24</f>
        <v>1911</v>
      </c>
    </row>
    <row r="19" spans="2:23" ht="18.75" x14ac:dyDescent="0.25">
      <c r="B19" s="327"/>
      <c r="C19" s="325"/>
      <c r="D19" s="310"/>
      <c r="E19" s="40" t="s">
        <v>6</v>
      </c>
      <c r="F19" s="128">
        <f t="shared" ref="F19:F24" si="7">G19+H19+I19+J19+K19+L19+M19</f>
        <v>0</v>
      </c>
      <c r="G19" s="128">
        <v>0</v>
      </c>
      <c r="H19" s="128">
        <v>0</v>
      </c>
      <c r="I19" s="126">
        <v>0</v>
      </c>
      <c r="J19" s="149">
        <v>0</v>
      </c>
      <c r="K19" s="149">
        <v>0</v>
      </c>
      <c r="L19" s="149">
        <v>0</v>
      </c>
      <c r="M19" s="149">
        <v>0</v>
      </c>
      <c r="N19" s="81">
        <f>L19*103%</f>
        <v>0</v>
      </c>
      <c r="O19" s="82">
        <f t="shared" ref="O19:O24" si="8">N19*102.7%</f>
        <v>0</v>
      </c>
      <c r="P19" s="82">
        <f t="shared" ref="P19:S24" si="9">O19*102.5%</f>
        <v>0</v>
      </c>
      <c r="Q19" s="82">
        <f t="shared" si="9"/>
        <v>0</v>
      </c>
      <c r="R19" s="82">
        <f t="shared" si="9"/>
        <v>0</v>
      </c>
      <c r="S19" s="82">
        <f t="shared" si="9"/>
        <v>0</v>
      </c>
      <c r="T19" s="134"/>
      <c r="U19" s="67">
        <f t="shared" si="2"/>
        <v>0</v>
      </c>
      <c r="W19" s="193">
        <v>0</v>
      </c>
    </row>
    <row r="20" spans="2:23" ht="18.75" x14ac:dyDescent="0.25">
      <c r="B20" s="327"/>
      <c r="C20" s="325"/>
      <c r="D20" s="310"/>
      <c r="E20" s="40" t="s">
        <v>7</v>
      </c>
      <c r="F20" s="128">
        <f t="shared" si="7"/>
        <v>0</v>
      </c>
      <c r="G20" s="128">
        <v>0</v>
      </c>
      <c r="H20" s="128">
        <v>0</v>
      </c>
      <c r="I20" s="126">
        <v>0</v>
      </c>
      <c r="J20" s="149">
        <v>0</v>
      </c>
      <c r="K20" s="149">
        <v>0</v>
      </c>
      <c r="L20" s="149">
        <v>0</v>
      </c>
      <c r="M20" s="149">
        <v>0</v>
      </c>
      <c r="N20" s="81">
        <f>L20*103%</f>
        <v>0</v>
      </c>
      <c r="O20" s="82">
        <f t="shared" si="8"/>
        <v>0</v>
      </c>
      <c r="P20" s="82">
        <f t="shared" si="9"/>
        <v>0</v>
      </c>
      <c r="Q20" s="82">
        <f t="shared" si="9"/>
        <v>0</v>
      </c>
      <c r="R20" s="82">
        <f t="shared" si="9"/>
        <v>0</v>
      </c>
      <c r="S20" s="82">
        <f t="shared" si="9"/>
        <v>0</v>
      </c>
      <c r="T20" s="134"/>
      <c r="U20" s="67">
        <f t="shared" si="2"/>
        <v>0</v>
      </c>
      <c r="W20" s="193">
        <v>0</v>
      </c>
    </row>
    <row r="21" spans="2:23" ht="18.75" x14ac:dyDescent="0.25">
      <c r="B21" s="327"/>
      <c r="C21" s="325"/>
      <c r="D21" s="310"/>
      <c r="E21" s="40" t="s">
        <v>8</v>
      </c>
      <c r="F21" s="128">
        <f>G21+H21+I21+J21+K21+L21+M21</f>
        <v>379</v>
      </c>
      <c r="G21" s="128">
        <v>0</v>
      </c>
      <c r="H21" s="128">
        <v>379</v>
      </c>
      <c r="I21" s="150">
        <v>0</v>
      </c>
      <c r="J21" s="151">
        <v>0</v>
      </c>
      <c r="K21" s="149">
        <v>0</v>
      </c>
      <c r="L21" s="149">
        <v>0</v>
      </c>
      <c r="M21" s="149">
        <v>0</v>
      </c>
      <c r="N21" s="81">
        <f>L21*102.9%</f>
        <v>0</v>
      </c>
      <c r="O21" s="82">
        <f t="shared" si="8"/>
        <v>0</v>
      </c>
      <c r="P21" s="82">
        <f t="shared" si="9"/>
        <v>0</v>
      </c>
      <c r="Q21" s="82">
        <f t="shared" si="9"/>
        <v>0</v>
      </c>
      <c r="R21" s="82">
        <f t="shared" si="9"/>
        <v>0</v>
      </c>
      <c r="S21" s="82">
        <f t="shared" si="9"/>
        <v>0</v>
      </c>
      <c r="T21" s="134"/>
      <c r="U21" s="67">
        <f t="shared" si="2"/>
        <v>0</v>
      </c>
      <c r="W21" s="193">
        <v>379</v>
      </c>
    </row>
    <row r="22" spans="2:23" ht="31.5" x14ac:dyDescent="0.25">
      <c r="B22" s="327"/>
      <c r="C22" s="325"/>
      <c r="D22" s="310"/>
      <c r="E22" s="40" t="s">
        <v>9</v>
      </c>
      <c r="F22" s="128">
        <f t="shared" si="7"/>
        <v>0</v>
      </c>
      <c r="G22" s="128">
        <v>0</v>
      </c>
      <c r="H22" s="128">
        <v>0</v>
      </c>
      <c r="I22" s="126">
        <v>0</v>
      </c>
      <c r="J22" s="149">
        <v>0</v>
      </c>
      <c r="K22" s="149">
        <v>0</v>
      </c>
      <c r="L22" s="149">
        <v>0</v>
      </c>
      <c r="M22" s="149">
        <v>0</v>
      </c>
      <c r="N22" s="81">
        <f>L22*102.9%</f>
        <v>0</v>
      </c>
      <c r="O22" s="82">
        <f t="shared" si="8"/>
        <v>0</v>
      </c>
      <c r="P22" s="82">
        <f t="shared" si="9"/>
        <v>0</v>
      </c>
      <c r="Q22" s="82">
        <f t="shared" si="9"/>
        <v>0</v>
      </c>
      <c r="R22" s="82">
        <f t="shared" si="9"/>
        <v>0</v>
      </c>
      <c r="S22" s="82">
        <f t="shared" si="9"/>
        <v>0</v>
      </c>
      <c r="T22" s="134"/>
      <c r="U22" s="67">
        <f t="shared" si="2"/>
        <v>0</v>
      </c>
      <c r="W22" s="193">
        <v>0</v>
      </c>
    </row>
    <row r="23" spans="2:23" ht="18.75" x14ac:dyDescent="0.25">
      <c r="B23" s="327"/>
      <c r="C23" s="325"/>
      <c r="D23" s="310"/>
      <c r="E23" s="40" t="s">
        <v>131</v>
      </c>
      <c r="F23" s="128">
        <f t="shared" si="7"/>
        <v>0</v>
      </c>
      <c r="G23" s="128">
        <v>0</v>
      </c>
      <c r="H23" s="128">
        <v>0</v>
      </c>
      <c r="I23" s="126">
        <v>0</v>
      </c>
      <c r="J23" s="149">
        <f>I23*103.4%</f>
        <v>0</v>
      </c>
      <c r="K23" s="149">
        <f t="shared" ref="K23" si="10">J23*103.3%</f>
        <v>0</v>
      </c>
      <c r="L23" s="149">
        <f t="shared" ref="L23" si="11">K23*103%</f>
        <v>0</v>
      </c>
      <c r="M23" s="149">
        <f t="shared" ref="M23" si="12">N23+O23+P23+Q23+R23+S23</f>
        <v>0</v>
      </c>
      <c r="N23" s="81">
        <f>L23*102.9%</f>
        <v>0</v>
      </c>
      <c r="O23" s="82">
        <f t="shared" si="8"/>
        <v>0</v>
      </c>
      <c r="P23" s="82">
        <f t="shared" si="9"/>
        <v>0</v>
      </c>
      <c r="Q23" s="82">
        <f t="shared" si="9"/>
        <v>0</v>
      </c>
      <c r="R23" s="82">
        <f t="shared" si="9"/>
        <v>0</v>
      </c>
      <c r="S23" s="82">
        <f t="shared" si="9"/>
        <v>0</v>
      </c>
      <c r="T23" s="134"/>
      <c r="U23" s="67">
        <f t="shared" si="2"/>
        <v>0</v>
      </c>
      <c r="W23" s="193">
        <v>0</v>
      </c>
    </row>
    <row r="24" spans="2:23" ht="18.75" x14ac:dyDescent="0.25">
      <c r="B24" s="327"/>
      <c r="C24" s="325"/>
      <c r="D24" s="310"/>
      <c r="E24" s="69" t="s">
        <v>24</v>
      </c>
      <c r="F24" s="128">
        <f t="shared" si="7"/>
        <v>8208.6590324094141</v>
      </c>
      <c r="G24" s="128">
        <f>452.95-452.95</f>
        <v>0</v>
      </c>
      <c r="H24" s="128">
        <f>1532-1532</f>
        <v>0</v>
      </c>
      <c r="I24" s="126">
        <v>700</v>
      </c>
      <c r="J24" s="149">
        <v>1500</v>
      </c>
      <c r="K24" s="149">
        <v>700</v>
      </c>
      <c r="L24" s="149">
        <v>700</v>
      </c>
      <c r="M24" s="149">
        <f>N24+O24+P24+Q24+R24+S24</f>
        <v>4608.6590324094141</v>
      </c>
      <c r="N24" s="81">
        <f>L24*102.9%</f>
        <v>720.30000000000007</v>
      </c>
      <c r="O24" s="82">
        <f t="shared" si="8"/>
        <v>739.74810000000014</v>
      </c>
      <c r="P24" s="82">
        <f t="shared" si="9"/>
        <v>758.24180250000006</v>
      </c>
      <c r="Q24" s="82">
        <f t="shared" si="9"/>
        <v>777.19784756249999</v>
      </c>
      <c r="R24" s="82">
        <f t="shared" si="9"/>
        <v>796.62779375156242</v>
      </c>
      <c r="S24" s="82">
        <f t="shared" si="9"/>
        <v>816.54348859535139</v>
      </c>
      <c r="T24" s="134"/>
      <c r="U24" s="67">
        <f t="shared" si="2"/>
        <v>1532</v>
      </c>
      <c r="V24" s="67" t="s">
        <v>336</v>
      </c>
      <c r="W24" s="193">
        <v>1532</v>
      </c>
    </row>
    <row r="25" spans="2:23" ht="18" customHeight="1" x14ac:dyDescent="0.2">
      <c r="B25" s="327"/>
      <c r="C25" s="325"/>
      <c r="D25" s="310" t="s">
        <v>312</v>
      </c>
      <c r="E25" s="39" t="s">
        <v>34</v>
      </c>
      <c r="F25" s="126">
        <f>SUM(F26:F31)</f>
        <v>499472.07999999996</v>
      </c>
      <c r="G25" s="126">
        <f>SUM(G26:G31)</f>
        <v>88918</v>
      </c>
      <c r="H25" s="126">
        <f>SUM(H26:H31)</f>
        <v>79740.08</v>
      </c>
      <c r="I25" s="126">
        <f>SUM(I26:I31)</f>
        <v>130525.6</v>
      </c>
      <c r="J25" s="148">
        <f t="shared" ref="J25:S25" si="13">J26+J27+J28+J29+J31</f>
        <v>200288.4</v>
      </c>
      <c r="K25" s="148">
        <f t="shared" si="13"/>
        <v>0</v>
      </c>
      <c r="L25" s="148">
        <f t="shared" si="13"/>
        <v>0</v>
      </c>
      <c r="M25" s="148">
        <f>M26+M27+M28+M29+M31</f>
        <v>0</v>
      </c>
      <c r="N25" s="80">
        <f t="shared" si="13"/>
        <v>0</v>
      </c>
      <c r="O25" s="79">
        <f t="shared" si="13"/>
        <v>0</v>
      </c>
      <c r="P25" s="79">
        <f t="shared" si="13"/>
        <v>0</v>
      </c>
      <c r="Q25" s="79">
        <f t="shared" si="13"/>
        <v>0</v>
      </c>
      <c r="R25" s="79">
        <f t="shared" si="13"/>
        <v>0</v>
      </c>
      <c r="S25" s="79">
        <f t="shared" si="13"/>
        <v>0</v>
      </c>
      <c r="T25" s="133"/>
      <c r="U25" s="67">
        <f t="shared" si="2"/>
        <v>1.9999992218799889E-5</v>
      </c>
      <c r="W25" s="205">
        <f>SUM(W26:W31)</f>
        <v>79740.080019999994</v>
      </c>
    </row>
    <row r="26" spans="2:23" ht="18.75" x14ac:dyDescent="0.25">
      <c r="B26" s="327"/>
      <c r="C26" s="325"/>
      <c r="D26" s="310"/>
      <c r="E26" s="40" t="s">
        <v>6</v>
      </c>
      <c r="F26" s="128">
        <f t="shared" ref="F26:F31" si="14">G26+H26+I26+J26+K26+L26+M26</f>
        <v>0</v>
      </c>
      <c r="G26" s="128">
        <v>0</v>
      </c>
      <c r="H26" s="128">
        <v>0</v>
      </c>
      <c r="I26" s="126">
        <v>0</v>
      </c>
      <c r="J26" s="149">
        <v>0</v>
      </c>
      <c r="K26" s="149">
        <v>0</v>
      </c>
      <c r="L26" s="149">
        <v>0</v>
      </c>
      <c r="M26" s="149">
        <v>0</v>
      </c>
      <c r="N26" s="81">
        <f>L26*103%</f>
        <v>0</v>
      </c>
      <c r="O26" s="82">
        <f t="shared" ref="O26:O31" si="15">N26*102.7%</f>
        <v>0</v>
      </c>
      <c r="P26" s="82">
        <f t="shared" ref="P26:S31" si="16">O26*102.5%</f>
        <v>0</v>
      </c>
      <c r="Q26" s="82">
        <f t="shared" si="16"/>
        <v>0</v>
      </c>
      <c r="R26" s="82">
        <f t="shared" si="16"/>
        <v>0</v>
      </c>
      <c r="S26" s="82">
        <f t="shared" si="16"/>
        <v>0</v>
      </c>
      <c r="T26" s="134"/>
      <c r="U26" s="67">
        <f t="shared" si="2"/>
        <v>0</v>
      </c>
      <c r="W26" s="193">
        <v>0</v>
      </c>
    </row>
    <row r="27" spans="2:23" ht="18.75" x14ac:dyDescent="0.25">
      <c r="B27" s="327"/>
      <c r="C27" s="325"/>
      <c r="D27" s="310"/>
      <c r="E27" s="40" t="s">
        <v>7</v>
      </c>
      <c r="F27" s="128">
        <f t="shared" si="14"/>
        <v>0</v>
      </c>
      <c r="G27" s="128">
        <v>0</v>
      </c>
      <c r="H27" s="128">
        <v>0</v>
      </c>
      <c r="I27" s="126">
        <v>0</v>
      </c>
      <c r="J27" s="149">
        <v>0</v>
      </c>
      <c r="K27" s="149">
        <v>0</v>
      </c>
      <c r="L27" s="149">
        <v>0</v>
      </c>
      <c r="M27" s="149">
        <v>0</v>
      </c>
      <c r="N27" s="81">
        <f>L27*103%</f>
        <v>0</v>
      </c>
      <c r="O27" s="82">
        <f t="shared" si="15"/>
        <v>0</v>
      </c>
      <c r="P27" s="82">
        <f t="shared" si="16"/>
        <v>0</v>
      </c>
      <c r="Q27" s="82">
        <f t="shared" si="16"/>
        <v>0</v>
      </c>
      <c r="R27" s="82">
        <f t="shared" si="16"/>
        <v>0</v>
      </c>
      <c r="S27" s="82">
        <f t="shared" si="16"/>
        <v>0</v>
      </c>
      <c r="T27" s="134"/>
      <c r="U27" s="67">
        <f t="shared" si="2"/>
        <v>0</v>
      </c>
      <c r="W27" s="193">
        <v>0</v>
      </c>
    </row>
    <row r="28" spans="2:23" ht="18.75" x14ac:dyDescent="0.25">
      <c r="B28" s="327"/>
      <c r="C28" s="325"/>
      <c r="D28" s="310"/>
      <c r="E28" s="40" t="s">
        <v>8</v>
      </c>
      <c r="F28" s="128">
        <f t="shared" si="14"/>
        <v>147111.49</v>
      </c>
      <c r="G28" s="130">
        <v>88918</v>
      </c>
      <c r="H28" s="128">
        <v>58193.49</v>
      </c>
      <c r="I28" s="129">
        <v>0</v>
      </c>
      <c r="J28" s="149">
        <v>0</v>
      </c>
      <c r="K28" s="149">
        <v>0</v>
      </c>
      <c r="L28" s="149">
        <v>0</v>
      </c>
      <c r="M28" s="149">
        <v>0</v>
      </c>
      <c r="N28" s="81">
        <f>L28*102.9%</f>
        <v>0</v>
      </c>
      <c r="O28" s="82">
        <f t="shared" si="15"/>
        <v>0</v>
      </c>
      <c r="P28" s="82">
        <f t="shared" si="16"/>
        <v>0</v>
      </c>
      <c r="Q28" s="82">
        <f t="shared" si="16"/>
        <v>0</v>
      </c>
      <c r="R28" s="82">
        <f t="shared" si="16"/>
        <v>0</v>
      </c>
      <c r="S28" s="82">
        <f t="shared" si="16"/>
        <v>0</v>
      </c>
      <c r="T28" s="134"/>
      <c r="U28" s="67">
        <f t="shared" si="2"/>
        <v>1.9999999494757503E-5</v>
      </c>
      <c r="W28" s="193">
        <v>58193.490019999997</v>
      </c>
    </row>
    <row r="29" spans="2:23" ht="31.5" x14ac:dyDescent="0.25">
      <c r="B29" s="327"/>
      <c r="C29" s="325"/>
      <c r="D29" s="310"/>
      <c r="E29" s="40" t="s">
        <v>9</v>
      </c>
      <c r="F29" s="128">
        <f t="shared" si="14"/>
        <v>0</v>
      </c>
      <c r="G29" s="130">
        <v>0</v>
      </c>
      <c r="H29" s="128">
        <v>0</v>
      </c>
      <c r="I29" s="129">
        <v>0</v>
      </c>
      <c r="J29" s="149">
        <v>0</v>
      </c>
      <c r="K29" s="149">
        <v>0</v>
      </c>
      <c r="L29" s="149">
        <v>0</v>
      </c>
      <c r="M29" s="149">
        <v>0</v>
      </c>
      <c r="N29" s="81">
        <f>L29*102.9%</f>
        <v>0</v>
      </c>
      <c r="O29" s="82">
        <f t="shared" si="15"/>
        <v>0</v>
      </c>
      <c r="P29" s="82">
        <f t="shared" si="16"/>
        <v>0</v>
      </c>
      <c r="Q29" s="82">
        <f t="shared" si="16"/>
        <v>0</v>
      </c>
      <c r="R29" s="82">
        <f t="shared" si="16"/>
        <v>0</v>
      </c>
      <c r="S29" s="82">
        <f t="shared" si="16"/>
        <v>0</v>
      </c>
      <c r="T29" s="134"/>
      <c r="U29" s="67">
        <f t="shared" si="2"/>
        <v>0</v>
      </c>
      <c r="W29" s="193">
        <v>0</v>
      </c>
    </row>
    <row r="30" spans="2:23" ht="18.75" x14ac:dyDescent="0.25">
      <c r="B30" s="327"/>
      <c r="C30" s="325"/>
      <c r="D30" s="310"/>
      <c r="E30" s="40" t="s">
        <v>131</v>
      </c>
      <c r="F30" s="128">
        <f t="shared" si="14"/>
        <v>0</v>
      </c>
      <c r="G30" s="130">
        <v>0</v>
      </c>
      <c r="H30" s="128">
        <v>0</v>
      </c>
      <c r="I30" s="129">
        <v>0</v>
      </c>
      <c r="J30" s="149">
        <f>I30*103.4%</f>
        <v>0</v>
      </c>
      <c r="K30" s="149">
        <f t="shared" ref="K30" si="17">J30*103.3%</f>
        <v>0</v>
      </c>
      <c r="L30" s="149">
        <f t="shared" ref="L30" si="18">K30*103%</f>
        <v>0</v>
      </c>
      <c r="M30" s="149">
        <f t="shared" ref="M30" si="19">N30+O30+P30+Q30+R30+S30</f>
        <v>0</v>
      </c>
      <c r="N30" s="81">
        <f>L30*102.9%</f>
        <v>0</v>
      </c>
      <c r="O30" s="82">
        <f t="shared" si="15"/>
        <v>0</v>
      </c>
      <c r="P30" s="82">
        <f t="shared" si="16"/>
        <v>0</v>
      </c>
      <c r="Q30" s="82">
        <f t="shared" si="16"/>
        <v>0</v>
      </c>
      <c r="R30" s="82">
        <f t="shared" si="16"/>
        <v>0</v>
      </c>
      <c r="S30" s="82">
        <f t="shared" si="16"/>
        <v>0</v>
      </c>
      <c r="T30" s="134"/>
      <c r="U30" s="67">
        <f t="shared" si="2"/>
        <v>0</v>
      </c>
      <c r="W30" s="193">
        <v>0</v>
      </c>
    </row>
    <row r="31" spans="2:23" ht="19.5" customHeight="1" x14ac:dyDescent="0.25">
      <c r="B31" s="327"/>
      <c r="C31" s="325"/>
      <c r="D31" s="310"/>
      <c r="E31" s="69" t="s">
        <v>24</v>
      </c>
      <c r="F31" s="128">
        <f t="shared" si="14"/>
        <v>352360.58999999997</v>
      </c>
      <c r="G31" s="179">
        <f>15355.725+60249-75604.725</f>
        <v>0</v>
      </c>
      <c r="H31" s="179">
        <f>3000+18546.59</f>
        <v>21546.59</v>
      </c>
      <c r="I31" s="179">
        <f>133525.6-3000</f>
        <v>130525.6</v>
      </c>
      <c r="J31" s="160">
        <v>200288.4</v>
      </c>
      <c r="K31" s="149">
        <v>0</v>
      </c>
      <c r="L31" s="149">
        <v>0</v>
      </c>
      <c r="M31" s="149">
        <v>0</v>
      </c>
      <c r="N31" s="81">
        <f>L31*102.9%</f>
        <v>0</v>
      </c>
      <c r="O31" s="82">
        <f t="shared" si="15"/>
        <v>0</v>
      </c>
      <c r="P31" s="82">
        <f t="shared" si="16"/>
        <v>0</v>
      </c>
      <c r="Q31" s="82">
        <f t="shared" si="16"/>
        <v>0</v>
      </c>
      <c r="R31" s="82">
        <f t="shared" si="16"/>
        <v>0</v>
      </c>
      <c r="S31" s="82">
        <f t="shared" si="16"/>
        <v>0</v>
      </c>
      <c r="T31" s="134"/>
      <c r="U31" s="67">
        <f t="shared" si="2"/>
        <v>0</v>
      </c>
      <c r="V31" s="200" t="s">
        <v>337</v>
      </c>
      <c r="W31" s="206">
        <f>3000+18546.59</f>
        <v>21546.59</v>
      </c>
    </row>
    <row r="32" spans="2:23" ht="20.25" customHeight="1" x14ac:dyDescent="0.2">
      <c r="B32" s="302" t="s">
        <v>11</v>
      </c>
      <c r="C32" s="305" t="s">
        <v>214</v>
      </c>
      <c r="D32" s="308" t="s">
        <v>16</v>
      </c>
      <c r="E32" s="83" t="s">
        <v>34</v>
      </c>
      <c r="F32" s="129">
        <f>F33+F34+F35+F36+F38</f>
        <v>4395</v>
      </c>
      <c r="G32" s="129">
        <f t="shared" ref="G32:S32" si="20">G33+G34+G35+G36+G38</f>
        <v>1495</v>
      </c>
      <c r="H32" s="126">
        <f t="shared" si="20"/>
        <v>0</v>
      </c>
      <c r="I32" s="129">
        <f t="shared" si="20"/>
        <v>1100</v>
      </c>
      <c r="J32" s="152">
        <f t="shared" si="20"/>
        <v>1800</v>
      </c>
      <c r="K32" s="152">
        <f t="shared" si="20"/>
        <v>0</v>
      </c>
      <c r="L32" s="152">
        <f t="shared" si="20"/>
        <v>0</v>
      </c>
      <c r="M32" s="152">
        <f t="shared" si="20"/>
        <v>0</v>
      </c>
      <c r="N32" s="80">
        <f t="shared" si="20"/>
        <v>0</v>
      </c>
      <c r="O32" s="79">
        <f t="shared" si="20"/>
        <v>0</v>
      </c>
      <c r="P32" s="79">
        <f t="shared" si="20"/>
        <v>0</v>
      </c>
      <c r="Q32" s="79">
        <f t="shared" si="20"/>
        <v>0</v>
      </c>
      <c r="R32" s="79">
        <f t="shared" si="20"/>
        <v>0</v>
      </c>
      <c r="S32" s="79">
        <f t="shared" si="20"/>
        <v>0</v>
      </c>
      <c r="T32" s="133"/>
      <c r="U32" s="67">
        <f t="shared" si="2"/>
        <v>880</v>
      </c>
      <c r="W32" s="205">
        <f t="shared" ref="W32" si="21">W33+W34+W35+W36+W38</f>
        <v>880</v>
      </c>
    </row>
    <row r="33" spans="1:23" ht="18.75" x14ac:dyDescent="0.25">
      <c r="B33" s="303"/>
      <c r="C33" s="306"/>
      <c r="D33" s="308"/>
      <c r="E33" s="84" t="s">
        <v>6</v>
      </c>
      <c r="F33" s="130">
        <f t="shared" ref="F33:F38" si="22">G33+H33+I33+J33+K33+L33+M33</f>
        <v>0</v>
      </c>
      <c r="G33" s="130">
        <v>0</v>
      </c>
      <c r="H33" s="128">
        <v>0</v>
      </c>
      <c r="I33" s="129">
        <v>0</v>
      </c>
      <c r="J33" s="153">
        <v>0</v>
      </c>
      <c r="K33" s="153">
        <v>0</v>
      </c>
      <c r="L33" s="153">
        <v>0</v>
      </c>
      <c r="M33" s="153">
        <v>0</v>
      </c>
      <c r="N33" s="81">
        <f>L33*103%</f>
        <v>0</v>
      </c>
      <c r="O33" s="82">
        <f t="shared" ref="O33:O38" si="23">N33*102.7%</f>
        <v>0</v>
      </c>
      <c r="P33" s="82">
        <f t="shared" ref="P33:S38" si="24">O33*102.5%</f>
        <v>0</v>
      </c>
      <c r="Q33" s="82">
        <f t="shared" si="24"/>
        <v>0</v>
      </c>
      <c r="R33" s="82">
        <f t="shared" si="24"/>
        <v>0</v>
      </c>
      <c r="S33" s="82">
        <f t="shared" si="24"/>
        <v>0</v>
      </c>
      <c r="T33" s="134"/>
      <c r="U33" s="67">
        <f t="shared" si="2"/>
        <v>0</v>
      </c>
      <c r="W33" s="193">
        <v>0</v>
      </c>
    </row>
    <row r="34" spans="1:23" ht="18.75" x14ac:dyDescent="0.25">
      <c r="B34" s="303"/>
      <c r="C34" s="306"/>
      <c r="D34" s="308"/>
      <c r="E34" s="84" t="s">
        <v>7</v>
      </c>
      <c r="F34" s="130">
        <f t="shared" si="22"/>
        <v>0</v>
      </c>
      <c r="G34" s="130">
        <v>0</v>
      </c>
      <c r="H34" s="128">
        <v>0</v>
      </c>
      <c r="I34" s="129">
        <v>0</v>
      </c>
      <c r="J34" s="153">
        <v>0</v>
      </c>
      <c r="K34" s="153">
        <v>0</v>
      </c>
      <c r="L34" s="153">
        <v>0</v>
      </c>
      <c r="M34" s="153">
        <v>0</v>
      </c>
      <c r="N34" s="81">
        <f>L34*103%</f>
        <v>0</v>
      </c>
      <c r="O34" s="82">
        <f t="shared" si="23"/>
        <v>0</v>
      </c>
      <c r="P34" s="82">
        <f t="shared" si="24"/>
        <v>0</v>
      </c>
      <c r="Q34" s="82">
        <f t="shared" si="24"/>
        <v>0</v>
      </c>
      <c r="R34" s="82">
        <f t="shared" si="24"/>
        <v>0</v>
      </c>
      <c r="S34" s="82">
        <f t="shared" si="24"/>
        <v>0</v>
      </c>
      <c r="T34" s="134"/>
      <c r="U34" s="67">
        <f t="shared" si="2"/>
        <v>0</v>
      </c>
      <c r="W34" s="193">
        <v>0</v>
      </c>
    </row>
    <row r="35" spans="1:23" ht="18" customHeight="1" x14ac:dyDescent="0.25">
      <c r="B35" s="303"/>
      <c r="C35" s="306"/>
      <c r="D35" s="308"/>
      <c r="E35" s="84" t="s">
        <v>8</v>
      </c>
      <c r="F35" s="130">
        <f t="shared" si="22"/>
        <v>1495</v>
      </c>
      <c r="G35" s="130">
        <f>1000+495</f>
        <v>1495</v>
      </c>
      <c r="H35" s="128">
        <v>0</v>
      </c>
      <c r="I35" s="129">
        <v>0</v>
      </c>
      <c r="J35" s="153">
        <v>0</v>
      </c>
      <c r="K35" s="153">
        <v>0</v>
      </c>
      <c r="L35" s="153">
        <v>0</v>
      </c>
      <c r="M35" s="153">
        <v>0</v>
      </c>
      <c r="N35" s="81">
        <f>L35*102.9%</f>
        <v>0</v>
      </c>
      <c r="O35" s="82">
        <f t="shared" si="23"/>
        <v>0</v>
      </c>
      <c r="P35" s="82">
        <f t="shared" si="24"/>
        <v>0</v>
      </c>
      <c r="Q35" s="82">
        <f t="shared" si="24"/>
        <v>0</v>
      </c>
      <c r="R35" s="82">
        <f t="shared" si="24"/>
        <v>0</v>
      </c>
      <c r="S35" s="82">
        <f t="shared" si="24"/>
        <v>0</v>
      </c>
      <c r="T35" s="134"/>
      <c r="U35" s="67">
        <f t="shared" si="2"/>
        <v>0</v>
      </c>
      <c r="W35" s="193">
        <v>0</v>
      </c>
    </row>
    <row r="36" spans="1:23" ht="31.5" x14ac:dyDescent="0.25">
      <c r="B36" s="303"/>
      <c r="C36" s="306"/>
      <c r="D36" s="308"/>
      <c r="E36" s="84" t="s">
        <v>9</v>
      </c>
      <c r="F36" s="130">
        <f t="shared" si="22"/>
        <v>0</v>
      </c>
      <c r="G36" s="130">
        <v>0</v>
      </c>
      <c r="H36" s="128">
        <v>0</v>
      </c>
      <c r="I36" s="129">
        <v>0</v>
      </c>
      <c r="J36" s="153">
        <v>0</v>
      </c>
      <c r="K36" s="153">
        <v>0</v>
      </c>
      <c r="L36" s="153">
        <v>0</v>
      </c>
      <c r="M36" s="153">
        <v>0</v>
      </c>
      <c r="N36" s="81">
        <f>L36*102.9%</f>
        <v>0</v>
      </c>
      <c r="O36" s="82">
        <f t="shared" si="23"/>
        <v>0</v>
      </c>
      <c r="P36" s="82">
        <f t="shared" si="24"/>
        <v>0</v>
      </c>
      <c r="Q36" s="82">
        <f t="shared" si="24"/>
        <v>0</v>
      </c>
      <c r="R36" s="82">
        <f t="shared" si="24"/>
        <v>0</v>
      </c>
      <c r="S36" s="82">
        <f t="shared" si="24"/>
        <v>0</v>
      </c>
      <c r="T36" s="134"/>
      <c r="U36" s="67">
        <f t="shared" si="2"/>
        <v>0</v>
      </c>
      <c r="W36" s="193">
        <v>0</v>
      </c>
    </row>
    <row r="37" spans="1:23" ht="18.75" x14ac:dyDescent="0.25">
      <c r="B37" s="303"/>
      <c r="C37" s="306"/>
      <c r="D37" s="308"/>
      <c r="E37" s="84" t="s">
        <v>131</v>
      </c>
      <c r="F37" s="130">
        <f t="shared" si="22"/>
        <v>0</v>
      </c>
      <c r="G37" s="130">
        <v>0</v>
      </c>
      <c r="H37" s="128">
        <v>0</v>
      </c>
      <c r="I37" s="129">
        <v>0</v>
      </c>
      <c r="J37" s="153">
        <v>0</v>
      </c>
      <c r="K37" s="153">
        <v>0</v>
      </c>
      <c r="L37" s="153">
        <v>0</v>
      </c>
      <c r="M37" s="153">
        <v>0</v>
      </c>
      <c r="N37" s="81">
        <f>L37*102.9%</f>
        <v>0</v>
      </c>
      <c r="O37" s="82">
        <f t="shared" si="23"/>
        <v>0</v>
      </c>
      <c r="P37" s="82">
        <f t="shared" si="24"/>
        <v>0</v>
      </c>
      <c r="Q37" s="82">
        <f t="shared" si="24"/>
        <v>0</v>
      </c>
      <c r="R37" s="82">
        <f t="shared" si="24"/>
        <v>0</v>
      </c>
      <c r="S37" s="82">
        <f t="shared" si="24"/>
        <v>0</v>
      </c>
      <c r="T37" s="134"/>
      <c r="U37" s="67">
        <f t="shared" si="2"/>
        <v>0</v>
      </c>
      <c r="W37" s="193">
        <v>0</v>
      </c>
    </row>
    <row r="38" spans="1:23" ht="18.75" x14ac:dyDescent="0.25">
      <c r="B38" s="304"/>
      <c r="C38" s="307"/>
      <c r="D38" s="308"/>
      <c r="E38" s="85" t="s">
        <v>24</v>
      </c>
      <c r="F38" s="130">
        <f t="shared" si="22"/>
        <v>2900</v>
      </c>
      <c r="G38" s="128">
        <f>26912.12-26912.12</f>
        <v>0</v>
      </c>
      <c r="H38" s="128">
        <f>880-880</f>
        <v>0</v>
      </c>
      <c r="I38" s="130">
        <v>1100</v>
      </c>
      <c r="J38" s="153">
        <v>1800</v>
      </c>
      <c r="K38" s="153">
        <v>0</v>
      </c>
      <c r="L38" s="153">
        <v>0</v>
      </c>
      <c r="M38" s="153">
        <v>0</v>
      </c>
      <c r="N38" s="81">
        <f>L38*102.9%</f>
        <v>0</v>
      </c>
      <c r="O38" s="82">
        <f t="shared" si="23"/>
        <v>0</v>
      </c>
      <c r="P38" s="82">
        <f t="shared" si="24"/>
        <v>0</v>
      </c>
      <c r="Q38" s="82">
        <f t="shared" si="24"/>
        <v>0</v>
      </c>
      <c r="R38" s="82">
        <f t="shared" si="24"/>
        <v>0</v>
      </c>
      <c r="S38" s="82">
        <f t="shared" si="24"/>
        <v>0</v>
      </c>
      <c r="T38" s="134"/>
      <c r="U38" s="67">
        <f t="shared" si="2"/>
        <v>880</v>
      </c>
      <c r="V38" s="67" t="s">
        <v>336</v>
      </c>
      <c r="W38" s="193">
        <v>880</v>
      </c>
    </row>
    <row r="39" spans="1:23" ht="18.75" customHeight="1" x14ac:dyDescent="0.2">
      <c r="B39" s="302" t="s">
        <v>35</v>
      </c>
      <c r="C39" s="305" t="s">
        <v>219</v>
      </c>
      <c r="D39" s="308" t="s">
        <v>16</v>
      </c>
      <c r="E39" s="83" t="s">
        <v>34</v>
      </c>
      <c r="F39" s="129">
        <f t="shared" ref="F39:S39" si="25">F40+F41+F42+F43+F45</f>
        <v>2288650.6181288362</v>
      </c>
      <c r="G39" s="129">
        <f t="shared" si="25"/>
        <v>124209.70008000001</v>
      </c>
      <c r="H39" s="126">
        <f t="shared" si="25"/>
        <v>95479.962150000021</v>
      </c>
      <c r="I39" s="129">
        <f t="shared" si="25"/>
        <v>187854.08704732</v>
      </c>
      <c r="J39" s="152">
        <f t="shared" si="25"/>
        <v>192332.83383026888</v>
      </c>
      <c r="K39" s="152">
        <f t="shared" si="25"/>
        <v>196827.65141049775</v>
      </c>
      <c r="L39" s="152">
        <f t="shared" si="25"/>
        <v>201048.69373811269</v>
      </c>
      <c r="M39" s="152">
        <f t="shared" si="25"/>
        <v>1290897.6898726367</v>
      </c>
      <c r="N39" s="80">
        <f t="shared" si="25"/>
        <v>205251.44488230799</v>
      </c>
      <c r="O39" s="79">
        <f t="shared" si="25"/>
        <v>209277.82540090033</v>
      </c>
      <c r="P39" s="79">
        <f t="shared" si="25"/>
        <v>213106.61502367281</v>
      </c>
      <c r="Q39" s="79">
        <f t="shared" si="25"/>
        <v>217031.12438701463</v>
      </c>
      <c r="R39" s="79">
        <f t="shared" si="25"/>
        <v>221053.74648443997</v>
      </c>
      <c r="S39" s="79">
        <f t="shared" si="25"/>
        <v>225176.93369430094</v>
      </c>
      <c r="T39" s="133"/>
      <c r="U39" s="67">
        <f>W39-H39</f>
        <v>71581.923919999987</v>
      </c>
      <c r="W39" s="205">
        <f t="shared" ref="W39" si="26">W40+W41+W42+W43+W45</f>
        <v>167061.88607000001</v>
      </c>
    </row>
    <row r="40" spans="1:23" ht="15.75" customHeight="1" x14ac:dyDescent="0.25">
      <c r="B40" s="303"/>
      <c r="C40" s="306"/>
      <c r="D40" s="308"/>
      <c r="E40" s="84" t="s">
        <v>6</v>
      </c>
      <c r="F40" s="130">
        <f t="shared" ref="F40:F44" si="27">G40+H40+I40+J40+K40+L40+M40</f>
        <v>0</v>
      </c>
      <c r="G40" s="128">
        <v>0</v>
      </c>
      <c r="H40" s="128">
        <v>0</v>
      </c>
      <c r="I40" s="126"/>
      <c r="J40" s="149">
        <f>I40*103.4%</f>
        <v>0</v>
      </c>
      <c r="K40" s="149">
        <f>J40*103.3%</f>
        <v>0</v>
      </c>
      <c r="L40" s="149">
        <f>K40*103%</f>
        <v>0</v>
      </c>
      <c r="M40" s="153">
        <f t="shared" ref="M40:M44" si="28">N40+O40+P40+Q40+R40+S40</f>
        <v>0</v>
      </c>
      <c r="N40" s="81">
        <f>L40*103%</f>
        <v>0</v>
      </c>
      <c r="O40" s="82">
        <f>N40*102.7%</f>
        <v>0</v>
      </c>
      <c r="P40" s="82">
        <f t="shared" ref="P40:S41" si="29">O40*102.5%</f>
        <v>0</v>
      </c>
      <c r="Q40" s="82">
        <f t="shared" si="29"/>
        <v>0</v>
      </c>
      <c r="R40" s="82">
        <f t="shared" si="29"/>
        <v>0</v>
      </c>
      <c r="S40" s="82">
        <f t="shared" si="29"/>
        <v>0</v>
      </c>
      <c r="T40" s="134"/>
      <c r="U40" s="67">
        <f t="shared" si="2"/>
        <v>0</v>
      </c>
      <c r="W40" s="193">
        <v>0</v>
      </c>
    </row>
    <row r="41" spans="1:23" ht="18.75" x14ac:dyDescent="0.25">
      <c r="B41" s="303"/>
      <c r="C41" s="306"/>
      <c r="D41" s="308"/>
      <c r="E41" s="84" t="s">
        <v>7</v>
      </c>
      <c r="F41" s="130">
        <f t="shared" si="27"/>
        <v>340</v>
      </c>
      <c r="G41" s="128">
        <v>340</v>
      </c>
      <c r="H41" s="128">
        <v>0</v>
      </c>
      <c r="I41" s="126"/>
      <c r="J41" s="149">
        <f>I41*103.4%</f>
        <v>0</v>
      </c>
      <c r="K41" s="149">
        <f>J41*103.3%</f>
        <v>0</v>
      </c>
      <c r="L41" s="149">
        <f>K41*103%</f>
        <v>0</v>
      </c>
      <c r="M41" s="153">
        <f t="shared" si="28"/>
        <v>0</v>
      </c>
      <c r="N41" s="81">
        <f>L41*103%</f>
        <v>0</v>
      </c>
      <c r="O41" s="82">
        <f>N41*102.7%</f>
        <v>0</v>
      </c>
      <c r="P41" s="82">
        <f t="shared" si="29"/>
        <v>0</v>
      </c>
      <c r="Q41" s="82">
        <f t="shared" si="29"/>
        <v>0</v>
      </c>
      <c r="R41" s="82">
        <f t="shared" si="29"/>
        <v>0</v>
      </c>
      <c r="S41" s="82">
        <f t="shared" si="29"/>
        <v>0</v>
      </c>
      <c r="T41" s="134"/>
      <c r="U41" s="67">
        <f t="shared" si="2"/>
        <v>0</v>
      </c>
      <c r="W41" s="193">
        <v>0</v>
      </c>
    </row>
    <row r="42" spans="1:23" ht="18.75" x14ac:dyDescent="0.25">
      <c r="B42" s="303"/>
      <c r="C42" s="306"/>
      <c r="D42" s="308"/>
      <c r="E42" s="84" t="s">
        <v>8</v>
      </c>
      <c r="F42" s="130">
        <f>G42+H42+I42+J42+K42+L42+M42</f>
        <v>780473.20403000002</v>
      </c>
      <c r="G42" s="128">
        <f>(134071.92395+2035.29-5000-16866.30632)+9628.79245</f>
        <v>123869.70008000001</v>
      </c>
      <c r="H42" s="128">
        <f>127694.24722-34.2-1389.5-14000-1500-2536.05307+4.5+1159.168-318.4-6186.8-7413</f>
        <v>95479.962150000021</v>
      </c>
      <c r="I42" s="128">
        <f>29985.38639+15+25593.591+393.4</f>
        <v>55987.377390000001</v>
      </c>
      <c r="J42" s="149">
        <f>30124.24949+15+25593.591+393.4</f>
        <v>56126.240490000004</v>
      </c>
      <c r="K42" s="149">
        <f>J42</f>
        <v>56126.240490000004</v>
      </c>
      <c r="L42" s="149">
        <f>K42</f>
        <v>56126.240490000004</v>
      </c>
      <c r="M42" s="153">
        <f>N42+O42+P42+Q42+R42+S42</f>
        <v>336757.44294000004</v>
      </c>
      <c r="N42" s="81">
        <f>L42</f>
        <v>56126.240490000004</v>
      </c>
      <c r="O42" s="82">
        <f>N42</f>
        <v>56126.240490000004</v>
      </c>
      <c r="P42" s="82">
        <f>O42</f>
        <v>56126.240490000004</v>
      </c>
      <c r="Q42" s="82">
        <f>P42</f>
        <v>56126.240490000004</v>
      </c>
      <c r="R42" s="82">
        <f>Q42</f>
        <v>56126.240490000004</v>
      </c>
      <c r="S42" s="82">
        <f>R42</f>
        <v>56126.240490000004</v>
      </c>
      <c r="T42" s="134"/>
      <c r="U42" s="67">
        <f t="shared" si="2"/>
        <v>15290.585069999986</v>
      </c>
      <c r="V42" s="199" t="s">
        <v>325</v>
      </c>
      <c r="W42" s="193">
        <f>127694.24722-34.2-1389.5-14000-1500</f>
        <v>110770.54722000001</v>
      </c>
    </row>
    <row r="43" spans="1:23" ht="31.5" x14ac:dyDescent="0.25">
      <c r="B43" s="303"/>
      <c r="C43" s="306"/>
      <c r="D43" s="308"/>
      <c r="E43" s="84" t="s">
        <v>9</v>
      </c>
      <c r="F43" s="130">
        <f t="shared" si="27"/>
        <v>0</v>
      </c>
      <c r="G43" s="128">
        <v>0</v>
      </c>
      <c r="H43" s="128">
        <v>0</v>
      </c>
      <c r="I43" s="128">
        <v>0</v>
      </c>
      <c r="J43" s="149">
        <f>I43*103.4%</f>
        <v>0</v>
      </c>
      <c r="K43" s="149">
        <f>J43*103.3%</f>
        <v>0</v>
      </c>
      <c r="L43" s="149">
        <f>K43*103%</f>
        <v>0</v>
      </c>
      <c r="M43" s="153">
        <f t="shared" si="28"/>
        <v>0</v>
      </c>
      <c r="N43" s="81">
        <f>L43*102.9%</f>
        <v>0</v>
      </c>
      <c r="O43" s="82">
        <f>N43*102.7%</f>
        <v>0</v>
      </c>
      <c r="P43" s="82">
        <f t="shared" ref="P43:S45" si="30">O43*102.5%</f>
        <v>0</v>
      </c>
      <c r="Q43" s="82">
        <f t="shared" si="30"/>
        <v>0</v>
      </c>
      <c r="R43" s="82">
        <f t="shared" si="30"/>
        <v>0</v>
      </c>
      <c r="S43" s="82">
        <f t="shared" si="30"/>
        <v>0</v>
      </c>
      <c r="T43" s="134"/>
      <c r="U43" s="67">
        <f t="shared" si="2"/>
        <v>0</v>
      </c>
      <c r="V43" s="67" t="s">
        <v>326</v>
      </c>
      <c r="W43" s="193">
        <v>0</v>
      </c>
    </row>
    <row r="44" spans="1:23" ht="18.75" x14ac:dyDescent="0.25">
      <c r="B44" s="303"/>
      <c r="C44" s="306"/>
      <c r="D44" s="308"/>
      <c r="E44" s="84" t="s">
        <v>131</v>
      </c>
      <c r="F44" s="130">
        <f t="shared" si="27"/>
        <v>0</v>
      </c>
      <c r="G44" s="128">
        <v>0</v>
      </c>
      <c r="H44" s="128">
        <v>0</v>
      </c>
      <c r="I44" s="128">
        <v>0</v>
      </c>
      <c r="J44" s="149">
        <f>I44*103.4%</f>
        <v>0</v>
      </c>
      <c r="K44" s="149">
        <f>J44*103.3%</f>
        <v>0</v>
      </c>
      <c r="L44" s="149">
        <f>K44*103%</f>
        <v>0</v>
      </c>
      <c r="M44" s="153">
        <f t="shared" si="28"/>
        <v>0</v>
      </c>
      <c r="N44" s="81">
        <f>L44*102.9%</f>
        <v>0</v>
      </c>
      <c r="O44" s="82">
        <f>N44*102.7%</f>
        <v>0</v>
      </c>
      <c r="P44" s="82">
        <f t="shared" si="30"/>
        <v>0</v>
      </c>
      <c r="Q44" s="82">
        <f t="shared" si="30"/>
        <v>0</v>
      </c>
      <c r="R44" s="82">
        <f t="shared" si="30"/>
        <v>0</v>
      </c>
      <c r="S44" s="82">
        <f t="shared" si="30"/>
        <v>0</v>
      </c>
      <c r="T44" s="134"/>
      <c r="U44" s="67">
        <f t="shared" si="2"/>
        <v>0</v>
      </c>
      <c r="V44" s="67" t="s">
        <v>332</v>
      </c>
      <c r="W44" s="193">
        <v>0</v>
      </c>
    </row>
    <row r="45" spans="1:23" ht="18.75" x14ac:dyDescent="0.25">
      <c r="A45" s="180"/>
      <c r="B45" s="303"/>
      <c r="C45" s="306"/>
      <c r="D45" s="308"/>
      <c r="E45" s="181" t="s">
        <v>24</v>
      </c>
      <c r="F45" s="130">
        <f>G45+H45+I45+J45+K45+L45+M45</f>
        <v>1507837.414098836</v>
      </c>
      <c r="G45" s="128">
        <f>5718.782-5718.782</f>
        <v>0</v>
      </c>
      <c r="H45" s="128">
        <f>56291.33885-56291.33885</f>
        <v>0</v>
      </c>
      <c r="I45" s="128">
        <v>131866.70965732</v>
      </c>
      <c r="J45" s="149">
        <f>(I39-J42)*103.4%</f>
        <v>136206.59334026888</v>
      </c>
      <c r="K45" s="149">
        <f>(J39-K42)*103.3%</f>
        <v>140701.41092049776</v>
      </c>
      <c r="L45" s="149">
        <f>(K39-L42)*103%</f>
        <v>144922.4532481127</v>
      </c>
      <c r="M45" s="153">
        <f>N45+O45+P45+Q45+R45+S45</f>
        <v>954140.24693263671</v>
      </c>
      <c r="N45" s="81">
        <f>L45*102.9%</f>
        <v>149125.20439230799</v>
      </c>
      <c r="O45" s="82">
        <f>N45*102.7%</f>
        <v>153151.58491090033</v>
      </c>
      <c r="P45" s="82">
        <f t="shared" si="30"/>
        <v>156980.37453367282</v>
      </c>
      <c r="Q45" s="82">
        <f t="shared" si="30"/>
        <v>160904.88389701463</v>
      </c>
      <c r="R45" s="82">
        <f t="shared" si="30"/>
        <v>164927.50599443997</v>
      </c>
      <c r="S45" s="82">
        <f>R45*102.5%-0.00044</f>
        <v>169050.69320430094</v>
      </c>
      <c r="T45" s="134"/>
      <c r="U45" s="67">
        <f t="shared" si="2"/>
        <v>56291.33885</v>
      </c>
      <c r="V45" s="67" t="s">
        <v>327</v>
      </c>
      <c r="W45" s="193">
        <f>56291.33885</f>
        <v>56291.33885</v>
      </c>
    </row>
    <row r="46" spans="1:23" ht="20.25" customHeight="1" x14ac:dyDescent="0.2">
      <c r="B46" s="303"/>
      <c r="C46" s="306"/>
      <c r="D46" s="308" t="s">
        <v>275</v>
      </c>
      <c r="E46" s="83" t="s">
        <v>34</v>
      </c>
      <c r="F46" s="129">
        <f t="shared" ref="F46:S46" si="31">F47+F48+F49+F50+F52</f>
        <v>318779.46715908963</v>
      </c>
      <c r="G46" s="129">
        <f t="shared" si="31"/>
        <v>18418.084219999997</v>
      </c>
      <c r="H46" s="126">
        <f t="shared" si="31"/>
        <v>20310.172439999998</v>
      </c>
      <c r="I46" s="129">
        <f t="shared" si="31"/>
        <v>24468.115890680001</v>
      </c>
      <c r="J46" s="129">
        <f t="shared" si="31"/>
        <v>25300.031830963122</v>
      </c>
      <c r="K46" s="129">
        <f t="shared" si="31"/>
        <v>26134.932881384902</v>
      </c>
      <c r="L46" s="129">
        <f t="shared" si="31"/>
        <v>26918.980867826449</v>
      </c>
      <c r="M46" s="152">
        <f t="shared" si="31"/>
        <v>177229.14902823514</v>
      </c>
      <c r="N46" s="80">
        <f t="shared" si="31"/>
        <v>27699.631312993421</v>
      </c>
      <c r="O46" s="79">
        <f t="shared" si="31"/>
        <v>28447.521358444246</v>
      </c>
      <c r="P46" s="79">
        <f t="shared" si="31"/>
        <v>29158.709392405352</v>
      </c>
      <c r="Q46" s="79">
        <f t="shared" si="31"/>
        <v>29887.677127215484</v>
      </c>
      <c r="R46" s="79">
        <f t="shared" si="31"/>
        <v>30634.86905539587</v>
      </c>
      <c r="S46" s="79">
        <f t="shared" si="31"/>
        <v>31400.740781780765</v>
      </c>
      <c r="T46" s="133"/>
      <c r="U46" s="67">
        <f t="shared" si="2"/>
        <v>2742.8825800000013</v>
      </c>
      <c r="V46" s="67" t="s">
        <v>328</v>
      </c>
      <c r="W46" s="205">
        <f t="shared" ref="W46" si="32">W47+W48+W49+W50+W52</f>
        <v>23053.05502</v>
      </c>
    </row>
    <row r="47" spans="1:23" ht="18.75" x14ac:dyDescent="0.25">
      <c r="B47" s="303"/>
      <c r="C47" s="306"/>
      <c r="D47" s="308"/>
      <c r="E47" s="84" t="s">
        <v>6</v>
      </c>
      <c r="F47" s="130">
        <f t="shared" ref="F47:F48" si="33">G47+H47+I47+J47+K47+L47+M47</f>
        <v>0</v>
      </c>
      <c r="G47" s="128">
        <v>0</v>
      </c>
      <c r="H47" s="128">
        <v>0</v>
      </c>
      <c r="I47" s="128">
        <v>0</v>
      </c>
      <c r="J47" s="149">
        <f>I47*103.4%</f>
        <v>0</v>
      </c>
      <c r="K47" s="149">
        <f>J47*103.3%</f>
        <v>0</v>
      </c>
      <c r="L47" s="149">
        <f>K47*103%</f>
        <v>0</v>
      </c>
      <c r="M47" s="149">
        <f t="shared" ref="M47:M48" si="34">N47+O47+P47+Q47+R47+S47</f>
        <v>0</v>
      </c>
      <c r="N47" s="81">
        <f>L47*103%</f>
        <v>0</v>
      </c>
      <c r="O47" s="82">
        <f>N47*102.7%</f>
        <v>0</v>
      </c>
      <c r="P47" s="82">
        <f t="shared" ref="P47:S48" si="35">O47*102.5%</f>
        <v>0</v>
      </c>
      <c r="Q47" s="82">
        <f t="shared" si="35"/>
        <v>0</v>
      </c>
      <c r="R47" s="82">
        <f t="shared" si="35"/>
        <v>0</v>
      </c>
      <c r="S47" s="82">
        <f t="shared" si="35"/>
        <v>0</v>
      </c>
      <c r="T47" s="134"/>
      <c r="U47" s="67">
        <f t="shared" si="2"/>
        <v>0</v>
      </c>
      <c r="V47" s="67" t="s">
        <v>329</v>
      </c>
      <c r="W47" s="193">
        <v>0</v>
      </c>
    </row>
    <row r="48" spans="1:23" ht="18.75" x14ac:dyDescent="0.25">
      <c r="B48" s="303"/>
      <c r="C48" s="306"/>
      <c r="D48" s="308"/>
      <c r="E48" s="84" t="s">
        <v>7</v>
      </c>
      <c r="F48" s="130">
        <f t="shared" si="33"/>
        <v>0</v>
      </c>
      <c r="G48" s="128">
        <v>0</v>
      </c>
      <c r="H48" s="128">
        <v>0</v>
      </c>
      <c r="I48" s="128">
        <v>0</v>
      </c>
      <c r="J48" s="149">
        <f>I48*103.4%</f>
        <v>0</v>
      </c>
      <c r="K48" s="149">
        <f>J48*103.3%</f>
        <v>0</v>
      </c>
      <c r="L48" s="149">
        <f>K48*103%</f>
        <v>0</v>
      </c>
      <c r="M48" s="149">
        <f t="shared" si="34"/>
        <v>0</v>
      </c>
      <c r="N48" s="81">
        <f>L48*103%</f>
        <v>0</v>
      </c>
      <c r="O48" s="82">
        <f>N48*102.7%</f>
        <v>0</v>
      </c>
      <c r="P48" s="82">
        <f t="shared" si="35"/>
        <v>0</v>
      </c>
      <c r="Q48" s="82">
        <f t="shared" si="35"/>
        <v>0</v>
      </c>
      <c r="R48" s="82">
        <f t="shared" si="35"/>
        <v>0</v>
      </c>
      <c r="S48" s="82">
        <f t="shared" si="35"/>
        <v>0</v>
      </c>
      <c r="T48" s="134"/>
      <c r="U48" s="67">
        <f t="shared" si="2"/>
        <v>0</v>
      </c>
      <c r="W48" s="193">
        <v>0</v>
      </c>
    </row>
    <row r="49" spans="1:23" ht="18.75" x14ac:dyDescent="0.25">
      <c r="B49" s="303"/>
      <c r="C49" s="306"/>
      <c r="D49" s="308"/>
      <c r="E49" s="84" t="s">
        <v>8</v>
      </c>
      <c r="F49" s="130">
        <f>G49+H49+I49+J49+K49+L49+M49</f>
        <v>37426.456659999996</v>
      </c>
      <c r="G49" s="128">
        <f>18151.48422+266.6</f>
        <v>18418.084219999997</v>
      </c>
      <c r="H49" s="128">
        <f>17791.84971+959.782-610.5+223.02+644.22073</f>
        <v>19008.372439999999</v>
      </c>
      <c r="I49" s="128">
        <v>0</v>
      </c>
      <c r="J49" s="154">
        <v>0</v>
      </c>
      <c r="K49" s="154"/>
      <c r="L49" s="154"/>
      <c r="M49" s="149">
        <f>N49+O49+P49+Q49+R49+S49</f>
        <v>0</v>
      </c>
      <c r="N49" s="81">
        <f>L49</f>
        <v>0</v>
      </c>
      <c r="O49" s="82">
        <f>N49</f>
        <v>0</v>
      </c>
      <c r="P49" s="82">
        <f>O49</f>
        <v>0</v>
      </c>
      <c r="Q49" s="82">
        <f>P49</f>
        <v>0</v>
      </c>
      <c r="R49" s="82">
        <f>Q49</f>
        <v>0</v>
      </c>
      <c r="S49" s="82">
        <f>R49</f>
        <v>0</v>
      </c>
      <c r="T49" s="134"/>
      <c r="U49" s="67">
        <f t="shared" si="2"/>
        <v>-867.24073000000135</v>
      </c>
      <c r="V49" s="67" t="s">
        <v>330</v>
      </c>
      <c r="W49" s="193">
        <f>17791.84971+959.782-610.5</f>
        <v>18141.131709999998</v>
      </c>
    </row>
    <row r="50" spans="1:23" ht="31.5" x14ac:dyDescent="0.25">
      <c r="B50" s="303"/>
      <c r="C50" s="306"/>
      <c r="D50" s="308"/>
      <c r="E50" s="84" t="s">
        <v>9</v>
      </c>
      <c r="F50" s="130">
        <f t="shared" ref="F50:F51" si="36">G50+H50+I50+J50+K50+L50+M50</f>
        <v>0</v>
      </c>
      <c r="G50" s="128">
        <v>0</v>
      </c>
      <c r="H50" s="128">
        <v>0</v>
      </c>
      <c r="I50" s="128">
        <v>0</v>
      </c>
      <c r="J50" s="149">
        <f>I50*103.4%</f>
        <v>0</v>
      </c>
      <c r="K50" s="149">
        <f>J50*103.3%</f>
        <v>0</v>
      </c>
      <c r="L50" s="149"/>
      <c r="M50" s="149">
        <f t="shared" ref="M50:M51" si="37">N50+O50+P50+Q50+R50+S50</f>
        <v>0</v>
      </c>
      <c r="N50" s="81">
        <f>L50*102.9%</f>
        <v>0</v>
      </c>
      <c r="O50" s="82">
        <f>N50*102.7%</f>
        <v>0</v>
      </c>
      <c r="P50" s="82">
        <f t="shared" ref="P50:S52" si="38">O50*102.5%</f>
        <v>0</v>
      </c>
      <c r="Q50" s="82">
        <f t="shared" si="38"/>
        <v>0</v>
      </c>
      <c r="R50" s="82">
        <f t="shared" si="38"/>
        <v>0</v>
      </c>
      <c r="S50" s="82">
        <f t="shared" si="38"/>
        <v>0</v>
      </c>
      <c r="T50" s="134"/>
      <c r="U50" s="67">
        <f t="shared" si="2"/>
        <v>0</v>
      </c>
      <c r="V50" s="67" t="s">
        <v>331</v>
      </c>
      <c r="W50" s="193">
        <v>0</v>
      </c>
    </row>
    <row r="51" spans="1:23" ht="18.75" x14ac:dyDescent="0.25">
      <c r="B51" s="303"/>
      <c r="C51" s="306"/>
      <c r="D51" s="308"/>
      <c r="E51" s="84" t="s">
        <v>131</v>
      </c>
      <c r="F51" s="130">
        <f t="shared" si="36"/>
        <v>0</v>
      </c>
      <c r="G51" s="128">
        <v>0</v>
      </c>
      <c r="H51" s="128">
        <v>0</v>
      </c>
      <c r="I51" s="128">
        <v>0</v>
      </c>
      <c r="J51" s="149">
        <f>I51*103.4%</f>
        <v>0</v>
      </c>
      <c r="K51" s="149">
        <f>J51*103.3%</f>
        <v>0</v>
      </c>
      <c r="L51" s="149">
        <f>K51*103%</f>
        <v>0</v>
      </c>
      <c r="M51" s="149">
        <f t="shared" si="37"/>
        <v>0</v>
      </c>
      <c r="N51" s="81">
        <f>L51*102.9%</f>
        <v>0</v>
      </c>
      <c r="O51" s="82">
        <f>N51*102.7%</f>
        <v>0</v>
      </c>
      <c r="P51" s="82">
        <f t="shared" si="38"/>
        <v>0</v>
      </c>
      <c r="Q51" s="82">
        <f t="shared" si="38"/>
        <v>0</v>
      </c>
      <c r="R51" s="82">
        <f t="shared" si="38"/>
        <v>0</v>
      </c>
      <c r="S51" s="82">
        <f t="shared" si="38"/>
        <v>0</v>
      </c>
      <c r="T51" s="134"/>
      <c r="U51" s="67">
        <f t="shared" si="2"/>
        <v>0</v>
      </c>
      <c r="W51" s="193">
        <v>0</v>
      </c>
    </row>
    <row r="52" spans="1:23" s="180" customFormat="1" ht="18.75" x14ac:dyDescent="0.25">
      <c r="B52" s="304"/>
      <c r="C52" s="307"/>
      <c r="D52" s="308"/>
      <c r="E52" s="181" t="s">
        <v>24</v>
      </c>
      <c r="F52" s="130">
        <f>G52+H52+I52+J52+K52+L52+M52</f>
        <v>281353.01049908961</v>
      </c>
      <c r="G52" s="130">
        <f>688.67375-688.67375</f>
        <v>0</v>
      </c>
      <c r="H52" s="128">
        <f>4911.92331-4911.92331+801.8+500</f>
        <v>1301.8</v>
      </c>
      <c r="I52" s="130">
        <v>24468.115890680001</v>
      </c>
      <c r="J52" s="153">
        <f>I52*103.4%</f>
        <v>25300.031830963122</v>
      </c>
      <c r="K52" s="153">
        <f>J52*103.3%</f>
        <v>26134.932881384902</v>
      </c>
      <c r="L52" s="153">
        <f>K52*103%</f>
        <v>26918.980867826449</v>
      </c>
      <c r="M52" s="153">
        <f>N52+O52+P52+Q52+R52+S52</f>
        <v>177229.14902823514</v>
      </c>
      <c r="N52" s="81">
        <f>L52*102.9%</f>
        <v>27699.631312993421</v>
      </c>
      <c r="O52" s="82">
        <f>N52*102.7%</f>
        <v>28447.521358444246</v>
      </c>
      <c r="P52" s="82">
        <f t="shared" si="38"/>
        <v>29158.709392405352</v>
      </c>
      <c r="Q52" s="82">
        <f t="shared" si="38"/>
        <v>29887.677127215484</v>
      </c>
      <c r="R52" s="82">
        <f t="shared" si="38"/>
        <v>30634.86905539587</v>
      </c>
      <c r="S52" s="82">
        <f>R52*102.5%</f>
        <v>31400.740781780765</v>
      </c>
      <c r="T52" s="134"/>
      <c r="U52" s="67">
        <f t="shared" si="2"/>
        <v>3610.1233099999999</v>
      </c>
      <c r="V52" s="196"/>
      <c r="W52" s="193">
        <f>5871.70531-959.782</f>
        <v>4911.9233100000001</v>
      </c>
    </row>
    <row r="53" spans="1:23" ht="18.75" customHeight="1" x14ac:dyDescent="0.2">
      <c r="B53" s="309" t="s">
        <v>12</v>
      </c>
      <c r="C53" s="308" t="s">
        <v>220</v>
      </c>
      <c r="D53" s="308" t="s">
        <v>16</v>
      </c>
      <c r="E53" s="83" t="s">
        <v>34</v>
      </c>
      <c r="F53" s="129">
        <f t="shared" ref="F53:S53" si="39">F54+F55+F56+F57+F59</f>
        <v>22905.387353497637</v>
      </c>
      <c r="G53" s="129">
        <f t="shared" si="39"/>
        <v>1449.2996499999999</v>
      </c>
      <c r="H53" s="126">
        <f t="shared" si="39"/>
        <v>779.86800000000005</v>
      </c>
      <c r="I53" s="129">
        <f t="shared" si="39"/>
        <v>4410</v>
      </c>
      <c r="J53" s="152">
        <f t="shared" si="39"/>
        <v>4480</v>
      </c>
      <c r="K53" s="152">
        <f t="shared" si="39"/>
        <v>5000</v>
      </c>
      <c r="L53" s="152">
        <f t="shared" si="39"/>
        <v>894.83121000000006</v>
      </c>
      <c r="M53" s="152">
        <f t="shared" si="39"/>
        <v>5891.3884934976368</v>
      </c>
      <c r="N53" s="80">
        <f t="shared" si="39"/>
        <v>920.78131509000013</v>
      </c>
      <c r="O53" s="79">
        <f t="shared" si="39"/>
        <v>945.64241059743028</v>
      </c>
      <c r="P53" s="79">
        <f t="shared" si="39"/>
        <v>969.2834708623659</v>
      </c>
      <c r="Q53" s="79">
        <f t="shared" si="39"/>
        <v>993.51555763392491</v>
      </c>
      <c r="R53" s="79">
        <f t="shared" si="39"/>
        <v>1018.353446574773</v>
      </c>
      <c r="S53" s="79">
        <f t="shared" si="39"/>
        <v>1043.8122927391421</v>
      </c>
      <c r="T53" s="133"/>
      <c r="U53" s="67">
        <f t="shared" si="2"/>
        <v>4788.3010000000004</v>
      </c>
      <c r="W53" s="205">
        <f t="shared" ref="W53" si="40">W54+W55+W56+W57+W59</f>
        <v>5568.1690000000008</v>
      </c>
    </row>
    <row r="54" spans="1:23" ht="18.75" x14ac:dyDescent="0.25">
      <c r="B54" s="309"/>
      <c r="C54" s="308"/>
      <c r="D54" s="308"/>
      <c r="E54" s="85" t="s">
        <v>6</v>
      </c>
      <c r="F54" s="130">
        <f t="shared" ref="F54:F59" si="41">G54+H54+I54+J54+K54+L54+M54</f>
        <v>0</v>
      </c>
      <c r="G54" s="130">
        <v>0</v>
      </c>
      <c r="H54" s="128">
        <v>0</v>
      </c>
      <c r="I54" s="129">
        <v>0</v>
      </c>
      <c r="J54" s="153">
        <v>0</v>
      </c>
      <c r="K54" s="153">
        <v>0</v>
      </c>
      <c r="L54" s="153">
        <v>0</v>
      </c>
      <c r="M54" s="153">
        <v>0</v>
      </c>
      <c r="N54" s="81">
        <f>L54*103%</f>
        <v>0</v>
      </c>
      <c r="O54" s="82">
        <f>N54*102.7%</f>
        <v>0</v>
      </c>
      <c r="P54" s="82">
        <f t="shared" ref="P54:S55" si="42">O54*102.5%</f>
        <v>0</v>
      </c>
      <c r="Q54" s="82">
        <f t="shared" si="42"/>
        <v>0</v>
      </c>
      <c r="R54" s="82">
        <f t="shared" si="42"/>
        <v>0</v>
      </c>
      <c r="S54" s="82">
        <f t="shared" si="42"/>
        <v>0</v>
      </c>
      <c r="T54" s="134"/>
      <c r="U54" s="67">
        <f t="shared" si="2"/>
        <v>0</v>
      </c>
      <c r="W54" s="193">
        <v>0</v>
      </c>
    </row>
    <row r="55" spans="1:23" ht="18.75" x14ac:dyDescent="0.25">
      <c r="B55" s="309"/>
      <c r="C55" s="308"/>
      <c r="D55" s="308"/>
      <c r="E55" s="85" t="s">
        <v>7</v>
      </c>
      <c r="F55" s="130">
        <f t="shared" si="41"/>
        <v>0</v>
      </c>
      <c r="G55" s="130">
        <v>0</v>
      </c>
      <c r="H55" s="128">
        <v>0</v>
      </c>
      <c r="I55" s="129">
        <v>0</v>
      </c>
      <c r="J55" s="153">
        <v>0</v>
      </c>
      <c r="K55" s="153">
        <v>0</v>
      </c>
      <c r="L55" s="153">
        <v>0</v>
      </c>
      <c r="M55" s="153">
        <v>0</v>
      </c>
      <c r="N55" s="81">
        <f>L55*103%</f>
        <v>0</v>
      </c>
      <c r="O55" s="82">
        <f>N55*102.7%</f>
        <v>0</v>
      </c>
      <c r="P55" s="82">
        <f t="shared" si="42"/>
        <v>0</v>
      </c>
      <c r="Q55" s="82">
        <f t="shared" si="42"/>
        <v>0</v>
      </c>
      <c r="R55" s="82">
        <f t="shared" si="42"/>
        <v>0</v>
      </c>
      <c r="S55" s="82">
        <f t="shared" si="42"/>
        <v>0</v>
      </c>
      <c r="T55" s="134"/>
      <c r="U55" s="67">
        <f t="shared" si="2"/>
        <v>0</v>
      </c>
      <c r="W55" s="193">
        <v>0</v>
      </c>
    </row>
    <row r="56" spans="1:23" ht="18.75" x14ac:dyDescent="0.25">
      <c r="B56" s="309"/>
      <c r="C56" s="308"/>
      <c r="D56" s="308"/>
      <c r="E56" s="85" t="s">
        <v>8</v>
      </c>
      <c r="F56" s="130">
        <f t="shared" si="41"/>
        <v>2229.1676499999999</v>
      </c>
      <c r="G56" s="130">
        <v>1449.2996499999999</v>
      </c>
      <c r="H56" s="128">
        <v>779.86800000000005</v>
      </c>
      <c r="I56" s="155"/>
      <c r="J56" s="151">
        <v>0</v>
      </c>
      <c r="K56" s="153">
        <v>0</v>
      </c>
      <c r="L56" s="153">
        <v>0</v>
      </c>
      <c r="M56" s="153">
        <f>N56+O56+P56+Q56+R56+S56</f>
        <v>0</v>
      </c>
      <c r="N56" s="81">
        <f>L56</f>
        <v>0</v>
      </c>
      <c r="O56" s="82">
        <f>N56</f>
        <v>0</v>
      </c>
      <c r="P56" s="82">
        <f>O56</f>
        <v>0</v>
      </c>
      <c r="Q56" s="82">
        <f>P56</f>
        <v>0</v>
      </c>
      <c r="R56" s="82">
        <f>Q56</f>
        <v>0</v>
      </c>
      <c r="S56" s="82">
        <f>R56</f>
        <v>0</v>
      </c>
      <c r="T56" s="134"/>
      <c r="U56" s="67">
        <f t="shared" si="2"/>
        <v>0</v>
      </c>
      <c r="W56" s="193">
        <v>779.86800000000005</v>
      </c>
    </row>
    <row r="57" spans="1:23" ht="31.5" x14ac:dyDescent="0.25">
      <c r="B57" s="309"/>
      <c r="C57" s="308"/>
      <c r="D57" s="308"/>
      <c r="E57" s="85" t="s">
        <v>9</v>
      </c>
      <c r="F57" s="130">
        <f t="shared" si="41"/>
        <v>0</v>
      </c>
      <c r="G57" s="130">
        <v>0</v>
      </c>
      <c r="H57" s="128">
        <v>0</v>
      </c>
      <c r="I57" s="129">
        <v>0</v>
      </c>
      <c r="J57" s="153">
        <v>0</v>
      </c>
      <c r="K57" s="153">
        <v>0</v>
      </c>
      <c r="L57" s="153">
        <v>0</v>
      </c>
      <c r="M57" s="153">
        <v>0</v>
      </c>
      <c r="N57" s="81">
        <f>L57*102.9%</f>
        <v>0</v>
      </c>
      <c r="O57" s="82">
        <f>N57*102.7%</f>
        <v>0</v>
      </c>
      <c r="P57" s="82">
        <f t="shared" ref="P57:S59" si="43">O57*102.5%</f>
        <v>0</v>
      </c>
      <c r="Q57" s="82">
        <f t="shared" si="43"/>
        <v>0</v>
      </c>
      <c r="R57" s="82">
        <f t="shared" si="43"/>
        <v>0</v>
      </c>
      <c r="S57" s="82">
        <f t="shared" si="43"/>
        <v>0</v>
      </c>
      <c r="T57" s="134"/>
      <c r="U57" s="67">
        <f t="shared" si="2"/>
        <v>0</v>
      </c>
      <c r="W57" s="193">
        <v>0</v>
      </c>
    </row>
    <row r="58" spans="1:23" ht="18.75" x14ac:dyDescent="0.25">
      <c r="B58" s="309"/>
      <c r="C58" s="308"/>
      <c r="D58" s="308"/>
      <c r="E58" s="84" t="s">
        <v>131</v>
      </c>
      <c r="F58" s="130">
        <f t="shared" si="41"/>
        <v>0</v>
      </c>
      <c r="G58" s="130">
        <v>0</v>
      </c>
      <c r="H58" s="128">
        <v>0</v>
      </c>
      <c r="I58" s="129">
        <v>0</v>
      </c>
      <c r="J58" s="153">
        <v>0</v>
      </c>
      <c r="K58" s="153">
        <v>0</v>
      </c>
      <c r="L58" s="153">
        <v>0</v>
      </c>
      <c r="M58" s="153">
        <v>0</v>
      </c>
      <c r="N58" s="81">
        <f>L58*102.9%</f>
        <v>0</v>
      </c>
      <c r="O58" s="82">
        <f>N58*102.7%</f>
        <v>0</v>
      </c>
      <c r="P58" s="82">
        <f t="shared" si="43"/>
        <v>0</v>
      </c>
      <c r="Q58" s="82">
        <f t="shared" si="43"/>
        <v>0</v>
      </c>
      <c r="R58" s="82">
        <f t="shared" si="43"/>
        <v>0</v>
      </c>
      <c r="S58" s="82">
        <f t="shared" si="43"/>
        <v>0</v>
      </c>
      <c r="T58" s="134"/>
      <c r="U58" s="67">
        <f t="shared" si="2"/>
        <v>0</v>
      </c>
      <c r="W58" s="193">
        <v>0</v>
      </c>
    </row>
    <row r="59" spans="1:23" s="180" customFormat="1" ht="18.75" x14ac:dyDescent="0.25">
      <c r="A59" s="61"/>
      <c r="B59" s="309"/>
      <c r="C59" s="308"/>
      <c r="D59" s="308"/>
      <c r="E59" s="182" t="s">
        <v>24</v>
      </c>
      <c r="F59" s="130">
        <f t="shared" si="41"/>
        <v>20676.219703497638</v>
      </c>
      <c r="G59" s="130">
        <f>4137.5-4137.5</f>
        <v>0</v>
      </c>
      <c r="H59" s="128">
        <f>4788.301-4788.301</f>
        <v>0</v>
      </c>
      <c r="I59" s="130">
        <f>4410</f>
        <v>4410</v>
      </c>
      <c r="J59" s="153">
        <f>4480</f>
        <v>4480</v>
      </c>
      <c r="K59" s="153">
        <v>5000</v>
      </c>
      <c r="L59" s="153">
        <v>894.83121000000006</v>
      </c>
      <c r="M59" s="153">
        <f>N59+O59+P59+Q59+R59+S59</f>
        <v>5891.3884934976368</v>
      </c>
      <c r="N59" s="81">
        <f>L59*102.9%</f>
        <v>920.78131509000013</v>
      </c>
      <c r="O59" s="82">
        <f>N59*102.7%</f>
        <v>945.64241059743028</v>
      </c>
      <c r="P59" s="82">
        <f t="shared" si="43"/>
        <v>969.2834708623659</v>
      </c>
      <c r="Q59" s="82">
        <f t="shared" si="43"/>
        <v>993.51555763392491</v>
      </c>
      <c r="R59" s="82">
        <f t="shared" si="43"/>
        <v>1018.353446574773</v>
      </c>
      <c r="S59" s="82">
        <f>R59*102.5%+0.00001</f>
        <v>1043.8122927391421</v>
      </c>
      <c r="T59" s="134"/>
      <c r="U59" s="67">
        <f t="shared" si="2"/>
        <v>4788.3010000000004</v>
      </c>
      <c r="V59" s="196" t="s">
        <v>336</v>
      </c>
      <c r="W59" s="193">
        <v>4788.3010000000004</v>
      </c>
    </row>
    <row r="60" spans="1:23" ht="21" customHeight="1" x14ac:dyDescent="0.2">
      <c r="B60" s="309" t="s">
        <v>85</v>
      </c>
      <c r="C60" s="309"/>
      <c r="D60" s="309"/>
      <c r="E60" s="83" t="s">
        <v>34</v>
      </c>
      <c r="F60" s="129">
        <f>F61+F62+F63+F64+F66</f>
        <v>3158258.0792667582</v>
      </c>
      <c r="G60" s="129">
        <f>G61+G62+G63+G64+G66</f>
        <v>235609.30295000001</v>
      </c>
      <c r="H60" s="126">
        <f>H61+H62+H63+H64+H66</f>
        <v>197838.78259000002</v>
      </c>
      <c r="I60" s="129">
        <f t="shared" ref="I60:S60" si="44">I61+I62+I63+I64+I66</f>
        <v>350356.20247799996</v>
      </c>
      <c r="J60" s="129">
        <f t="shared" si="44"/>
        <v>427004.72098559199</v>
      </c>
      <c r="K60" s="129">
        <f t="shared" si="44"/>
        <v>229971.11354194657</v>
      </c>
      <c r="L60" s="129">
        <f t="shared" si="44"/>
        <v>230875.79994350494</v>
      </c>
      <c r="M60" s="129">
        <f t="shared" si="44"/>
        <v>1486602.1567777148</v>
      </c>
      <c r="N60" s="80">
        <f t="shared" si="44"/>
        <v>235910.19586765661</v>
      </c>
      <c r="O60" s="86">
        <f t="shared" si="44"/>
        <v>240733.3207628534</v>
      </c>
      <c r="P60" s="86">
        <f t="shared" si="44"/>
        <v>245319.7552696747</v>
      </c>
      <c r="Q60" s="86">
        <f t="shared" si="44"/>
        <v>250020.85063916654</v>
      </c>
      <c r="R60" s="86">
        <f t="shared" si="44"/>
        <v>254839.47339289566</v>
      </c>
      <c r="S60" s="86">
        <f t="shared" si="44"/>
        <v>259778.56084546805</v>
      </c>
      <c r="T60" s="90"/>
      <c r="U60" s="67">
        <f t="shared" si="2"/>
        <v>81668.917519999959</v>
      </c>
      <c r="W60" s="205">
        <f t="shared" ref="W60" si="45">W61+W62+W63+W64+W66</f>
        <v>279507.70010999998</v>
      </c>
    </row>
    <row r="61" spans="1:23" ht="18.75" x14ac:dyDescent="0.2">
      <c r="B61" s="309"/>
      <c r="C61" s="309"/>
      <c r="D61" s="309"/>
      <c r="E61" s="84" t="s">
        <v>6</v>
      </c>
      <c r="F61" s="130">
        <f>G61+H61+I61+J61+K61+L61+M61</f>
        <v>0</v>
      </c>
      <c r="G61" s="130">
        <f t="shared" ref="G61:S61" si="46">G12+G19+G26+G33+G40+G54+G47</f>
        <v>0</v>
      </c>
      <c r="H61" s="128">
        <f t="shared" si="46"/>
        <v>0</v>
      </c>
      <c r="I61" s="130">
        <f t="shared" si="46"/>
        <v>0</v>
      </c>
      <c r="J61" s="130">
        <f t="shared" si="46"/>
        <v>0</v>
      </c>
      <c r="K61" s="130">
        <f t="shared" si="46"/>
        <v>0</v>
      </c>
      <c r="L61" s="130">
        <f t="shared" si="46"/>
        <v>0</v>
      </c>
      <c r="M61" s="130">
        <f t="shared" si="46"/>
        <v>0</v>
      </c>
      <c r="N61" s="74">
        <f t="shared" si="46"/>
        <v>0</v>
      </c>
      <c r="O61" s="74">
        <f t="shared" si="46"/>
        <v>0</v>
      </c>
      <c r="P61" s="74">
        <f t="shared" si="46"/>
        <v>0</v>
      </c>
      <c r="Q61" s="74">
        <f t="shared" si="46"/>
        <v>0</v>
      </c>
      <c r="R61" s="74">
        <f t="shared" si="46"/>
        <v>0</v>
      </c>
      <c r="S61" s="74">
        <f t="shared" si="46"/>
        <v>0</v>
      </c>
      <c r="T61" s="135"/>
      <c r="U61" s="67">
        <f t="shared" si="2"/>
        <v>0</v>
      </c>
      <c r="W61" s="193">
        <f t="shared" ref="W61:W66" si="47">W12+W19+W26+W33+W40+W54+W47</f>
        <v>0</v>
      </c>
    </row>
    <row r="62" spans="1:23" ht="18.75" x14ac:dyDescent="0.2">
      <c r="B62" s="309"/>
      <c r="C62" s="309"/>
      <c r="D62" s="309"/>
      <c r="E62" s="84" t="s">
        <v>7</v>
      </c>
      <c r="F62" s="130">
        <f t="shared" ref="F62:F65" si="48">G62+H62+I62+J62+K62+L62+M62</f>
        <v>340</v>
      </c>
      <c r="G62" s="130">
        <f t="shared" ref="G62:S62" si="49">G13+G20+G27+G34+G41+G55+G48</f>
        <v>340</v>
      </c>
      <c r="H62" s="128">
        <f t="shared" si="49"/>
        <v>0</v>
      </c>
      <c r="I62" s="130">
        <f t="shared" si="49"/>
        <v>0</v>
      </c>
      <c r="J62" s="130">
        <f t="shared" si="49"/>
        <v>0</v>
      </c>
      <c r="K62" s="130">
        <f t="shared" si="49"/>
        <v>0</v>
      </c>
      <c r="L62" s="130">
        <f t="shared" si="49"/>
        <v>0</v>
      </c>
      <c r="M62" s="130">
        <f t="shared" si="49"/>
        <v>0</v>
      </c>
      <c r="N62" s="74">
        <f t="shared" si="49"/>
        <v>0</v>
      </c>
      <c r="O62" s="74">
        <f t="shared" si="49"/>
        <v>0</v>
      </c>
      <c r="P62" s="74">
        <f t="shared" si="49"/>
        <v>0</v>
      </c>
      <c r="Q62" s="74">
        <f t="shared" si="49"/>
        <v>0</v>
      </c>
      <c r="R62" s="74">
        <f t="shared" si="49"/>
        <v>0</v>
      </c>
      <c r="S62" s="74">
        <f t="shared" si="49"/>
        <v>0</v>
      </c>
      <c r="T62" s="135"/>
      <c r="U62" s="67">
        <f t="shared" si="2"/>
        <v>0</v>
      </c>
      <c r="W62" s="193">
        <f t="shared" si="47"/>
        <v>0</v>
      </c>
    </row>
    <row r="63" spans="1:23" ht="18.75" x14ac:dyDescent="0.2">
      <c r="B63" s="309"/>
      <c r="C63" s="309"/>
      <c r="D63" s="309"/>
      <c r="E63" s="84" t="s">
        <v>8</v>
      </c>
      <c r="F63" s="130">
        <f>G63+H63+I63+J63+K63+L63+M63</f>
        <v>982880.23733999988</v>
      </c>
      <c r="G63" s="130">
        <f t="shared" ref="G63:S63" si="50">G14+G21+G28+G35+G42+G56+G49</f>
        <v>235269.30295000001</v>
      </c>
      <c r="H63" s="128">
        <f t="shared" si="50"/>
        <v>174990.39259</v>
      </c>
      <c r="I63" s="130">
        <f t="shared" si="50"/>
        <v>57137.077389999999</v>
      </c>
      <c r="J63" s="130">
        <f t="shared" si="50"/>
        <v>57275.940490000001</v>
      </c>
      <c r="K63" s="130">
        <f t="shared" si="50"/>
        <v>57275.940490000001</v>
      </c>
      <c r="L63" s="130">
        <f t="shared" si="50"/>
        <v>57275.940490000001</v>
      </c>
      <c r="M63" s="130">
        <f t="shared" si="50"/>
        <v>343655.64294000005</v>
      </c>
      <c r="N63" s="74">
        <f t="shared" si="50"/>
        <v>57275.940490000001</v>
      </c>
      <c r="O63" s="74">
        <f t="shared" si="50"/>
        <v>57275.940490000001</v>
      </c>
      <c r="P63" s="74">
        <f t="shared" si="50"/>
        <v>57275.940490000001</v>
      </c>
      <c r="Q63" s="74">
        <f t="shared" si="50"/>
        <v>57275.940490000001</v>
      </c>
      <c r="R63" s="74">
        <f t="shared" si="50"/>
        <v>57275.940490000001</v>
      </c>
      <c r="S63" s="74">
        <f t="shared" si="50"/>
        <v>57275.940490000001</v>
      </c>
      <c r="T63" s="135"/>
      <c r="U63" s="67">
        <f t="shared" si="2"/>
        <v>14423.344359999959</v>
      </c>
      <c r="V63" s="197"/>
      <c r="W63" s="193">
        <f t="shared" si="47"/>
        <v>189413.73694999996</v>
      </c>
    </row>
    <row r="64" spans="1:23" ht="31.5" x14ac:dyDescent="0.2">
      <c r="B64" s="309"/>
      <c r="C64" s="309"/>
      <c r="D64" s="309"/>
      <c r="E64" s="84" t="s">
        <v>9</v>
      </c>
      <c r="F64" s="130">
        <f t="shared" si="48"/>
        <v>0</v>
      </c>
      <c r="G64" s="130">
        <f t="shared" ref="G64:S64" si="51">G15+G22+G29+G36+G43+G57+G50</f>
        <v>0</v>
      </c>
      <c r="H64" s="128">
        <f t="shared" si="51"/>
        <v>0</v>
      </c>
      <c r="I64" s="130">
        <f t="shared" si="51"/>
        <v>0</v>
      </c>
      <c r="J64" s="130">
        <f t="shared" si="51"/>
        <v>0</v>
      </c>
      <c r="K64" s="130">
        <f t="shared" si="51"/>
        <v>0</v>
      </c>
      <c r="L64" s="130">
        <f t="shared" si="51"/>
        <v>0</v>
      </c>
      <c r="M64" s="130">
        <f t="shared" si="51"/>
        <v>0</v>
      </c>
      <c r="N64" s="74">
        <f t="shared" si="51"/>
        <v>0</v>
      </c>
      <c r="O64" s="74">
        <f t="shared" si="51"/>
        <v>0</v>
      </c>
      <c r="P64" s="74">
        <f t="shared" si="51"/>
        <v>0</v>
      </c>
      <c r="Q64" s="74">
        <f t="shared" si="51"/>
        <v>0</v>
      </c>
      <c r="R64" s="74">
        <f t="shared" si="51"/>
        <v>0</v>
      </c>
      <c r="S64" s="74">
        <f t="shared" si="51"/>
        <v>0</v>
      </c>
      <c r="T64" s="135"/>
      <c r="U64" s="67">
        <f t="shared" si="2"/>
        <v>0</v>
      </c>
      <c r="W64" s="193">
        <f t="shared" si="47"/>
        <v>0</v>
      </c>
    </row>
    <row r="65" spans="1:23" ht="18.75" x14ac:dyDescent="0.2">
      <c r="B65" s="309"/>
      <c r="C65" s="309"/>
      <c r="D65" s="309"/>
      <c r="E65" s="84" t="s">
        <v>131</v>
      </c>
      <c r="F65" s="130">
        <f t="shared" si="48"/>
        <v>0</v>
      </c>
      <c r="G65" s="130">
        <f t="shared" ref="G65:S65" si="52">G16+G23+G30+G37+G44+G58+G51</f>
        <v>0</v>
      </c>
      <c r="H65" s="128">
        <f t="shared" si="52"/>
        <v>0</v>
      </c>
      <c r="I65" s="130">
        <f t="shared" si="52"/>
        <v>0</v>
      </c>
      <c r="J65" s="130">
        <f t="shared" si="52"/>
        <v>0</v>
      </c>
      <c r="K65" s="130">
        <f t="shared" si="52"/>
        <v>0</v>
      </c>
      <c r="L65" s="130">
        <f t="shared" si="52"/>
        <v>0</v>
      </c>
      <c r="M65" s="130">
        <f t="shared" si="52"/>
        <v>0</v>
      </c>
      <c r="N65" s="74">
        <f t="shared" si="52"/>
        <v>0</v>
      </c>
      <c r="O65" s="74">
        <f t="shared" si="52"/>
        <v>0</v>
      </c>
      <c r="P65" s="74">
        <f t="shared" si="52"/>
        <v>0</v>
      </c>
      <c r="Q65" s="74">
        <f t="shared" si="52"/>
        <v>0</v>
      </c>
      <c r="R65" s="74">
        <f t="shared" si="52"/>
        <v>0</v>
      </c>
      <c r="S65" s="74">
        <f t="shared" si="52"/>
        <v>0</v>
      </c>
      <c r="T65" s="135"/>
      <c r="U65" s="67">
        <f t="shared" si="2"/>
        <v>0</v>
      </c>
      <c r="W65" s="193">
        <f t="shared" si="47"/>
        <v>0</v>
      </c>
    </row>
    <row r="66" spans="1:23" s="61" customFormat="1" ht="18.75" x14ac:dyDescent="0.2">
      <c r="A66" s="38"/>
      <c r="B66" s="309"/>
      <c r="C66" s="309"/>
      <c r="D66" s="309"/>
      <c r="E66" s="85" t="s">
        <v>24</v>
      </c>
      <c r="F66" s="130">
        <f>G66+H66+I66+J66+K66+L66+M66</f>
        <v>2175037.8419267582</v>
      </c>
      <c r="G66" s="130">
        <f t="shared" ref="G66:S66" si="53">G17+G24+G31+G38+G45+G59+G52</f>
        <v>0</v>
      </c>
      <c r="H66" s="128">
        <f t="shared" si="53"/>
        <v>22848.39</v>
      </c>
      <c r="I66" s="130">
        <f t="shared" si="53"/>
        <v>293219.12508799997</v>
      </c>
      <c r="J66" s="130">
        <f t="shared" si="53"/>
        <v>369728.78049559199</v>
      </c>
      <c r="K66" s="130">
        <f t="shared" si="53"/>
        <v>172695.17305194656</v>
      </c>
      <c r="L66" s="130">
        <f t="shared" si="53"/>
        <v>173599.85945350493</v>
      </c>
      <c r="M66" s="130">
        <f t="shared" si="53"/>
        <v>1142946.5138377149</v>
      </c>
      <c r="N66" s="74">
        <f t="shared" si="53"/>
        <v>178634.25537765661</v>
      </c>
      <c r="O66" s="74">
        <f t="shared" si="53"/>
        <v>183457.38027285339</v>
      </c>
      <c r="P66" s="74">
        <f t="shared" si="53"/>
        <v>188043.81477967469</v>
      </c>
      <c r="Q66" s="74">
        <f t="shared" si="53"/>
        <v>192744.91014916654</v>
      </c>
      <c r="R66" s="74">
        <f t="shared" si="53"/>
        <v>197563.53290289565</v>
      </c>
      <c r="S66" s="74">
        <f t="shared" si="53"/>
        <v>202502.62035546804</v>
      </c>
      <c r="T66" s="135"/>
      <c r="U66" s="67">
        <f t="shared" si="2"/>
        <v>67245.57316</v>
      </c>
      <c r="V66" s="70"/>
      <c r="W66" s="193">
        <f t="shared" si="47"/>
        <v>90093.963159999999</v>
      </c>
    </row>
    <row r="67" spans="1:23" ht="15.75" customHeight="1" x14ac:dyDescent="0.25">
      <c r="B67" s="328" t="s">
        <v>278</v>
      </c>
      <c r="C67" s="328"/>
      <c r="D67" s="328"/>
      <c r="E67" s="328"/>
      <c r="F67" s="328"/>
      <c r="G67" s="328"/>
      <c r="H67" s="328"/>
      <c r="I67" s="328"/>
      <c r="J67" s="328"/>
      <c r="K67" s="328"/>
      <c r="L67" s="328"/>
      <c r="M67" s="328"/>
      <c r="N67" s="186"/>
      <c r="O67" s="70"/>
      <c r="P67" s="70"/>
      <c r="Q67" s="70"/>
      <c r="R67" s="70"/>
      <c r="S67" s="70"/>
      <c r="T67" s="70"/>
      <c r="U67" s="67">
        <f t="shared" si="2"/>
        <v>0</v>
      </c>
      <c r="W67" s="201"/>
    </row>
    <row r="68" spans="1:23" ht="23.25" customHeight="1" x14ac:dyDescent="0.2">
      <c r="B68" s="309" t="s">
        <v>13</v>
      </c>
      <c r="C68" s="308" t="s">
        <v>221</v>
      </c>
      <c r="D68" s="308" t="s">
        <v>16</v>
      </c>
      <c r="E68" s="83" t="s">
        <v>34</v>
      </c>
      <c r="F68" s="129">
        <f t="shared" ref="F68:S68" si="54">F69+F70+F71+F72+F74</f>
        <v>71527.068229234021</v>
      </c>
      <c r="G68" s="129">
        <f t="shared" si="54"/>
        <v>1642.14624</v>
      </c>
      <c r="H68" s="126">
        <f t="shared" si="54"/>
        <v>1925.5383899999999</v>
      </c>
      <c r="I68" s="129">
        <f t="shared" si="54"/>
        <v>6195.4848683399996</v>
      </c>
      <c r="J68" s="152">
        <f t="shared" si="54"/>
        <v>6336.7136222035597</v>
      </c>
      <c r="K68" s="152">
        <f t="shared" si="54"/>
        <v>6478.4491380662766</v>
      </c>
      <c r="L68" s="152">
        <f t="shared" si="54"/>
        <v>6611.5516725082653</v>
      </c>
      <c r="M68" s="152">
        <f t="shared" si="54"/>
        <v>42337.184298115913</v>
      </c>
      <c r="N68" s="80">
        <f t="shared" si="54"/>
        <v>6744.0774293010054</v>
      </c>
      <c r="O68" s="79">
        <f t="shared" si="54"/>
        <v>6871.0416741621329</v>
      </c>
      <c r="P68" s="79">
        <f t="shared" si="54"/>
        <v>6991.775266266186</v>
      </c>
      <c r="Q68" s="79">
        <f t="shared" si="54"/>
        <v>7115.5271981728401</v>
      </c>
      <c r="R68" s="79">
        <f t="shared" si="54"/>
        <v>7242.3729283771609</v>
      </c>
      <c r="S68" s="79">
        <f t="shared" si="54"/>
        <v>7372.3898018365899</v>
      </c>
      <c r="T68" s="133"/>
      <c r="U68" s="67">
        <f t="shared" si="2"/>
        <v>3826.9020099999998</v>
      </c>
      <c r="W68" s="205">
        <f t="shared" ref="W68" si="55">W69+W70+W71+W72+W74</f>
        <v>5752.4403999999995</v>
      </c>
    </row>
    <row r="69" spans="1:23" ht="18.75" x14ac:dyDescent="0.25">
      <c r="B69" s="309"/>
      <c r="C69" s="308"/>
      <c r="D69" s="308"/>
      <c r="E69" s="87" t="s">
        <v>6</v>
      </c>
      <c r="F69" s="131">
        <f t="shared" ref="F69:F74" si="56">G69+H69+I69+J69+K69+L69+M69</f>
        <v>0</v>
      </c>
      <c r="G69" s="128">
        <v>0</v>
      </c>
      <c r="H69" s="128">
        <v>0</v>
      </c>
      <c r="I69" s="156">
        <v>0</v>
      </c>
      <c r="J69" s="149">
        <v>0</v>
      </c>
      <c r="K69" s="149">
        <v>0</v>
      </c>
      <c r="L69" s="149">
        <v>0</v>
      </c>
      <c r="M69" s="153">
        <v>0</v>
      </c>
      <c r="N69" s="81">
        <f>L69*103%</f>
        <v>0</v>
      </c>
      <c r="O69" s="82">
        <f>N69*102.7%</f>
        <v>0</v>
      </c>
      <c r="P69" s="82">
        <f t="shared" ref="P69:S70" si="57">O69*102.5%</f>
        <v>0</v>
      </c>
      <c r="Q69" s="82">
        <f t="shared" si="57"/>
        <v>0</v>
      </c>
      <c r="R69" s="82">
        <f t="shared" si="57"/>
        <v>0</v>
      </c>
      <c r="S69" s="82">
        <f t="shared" si="57"/>
        <v>0</v>
      </c>
      <c r="T69" s="134"/>
      <c r="U69" s="67">
        <f t="shared" si="2"/>
        <v>0</v>
      </c>
      <c r="W69" s="193">
        <v>0</v>
      </c>
    </row>
    <row r="70" spans="1:23" ht="18.75" x14ac:dyDescent="0.25">
      <c r="B70" s="309"/>
      <c r="C70" s="308"/>
      <c r="D70" s="308"/>
      <c r="E70" s="87" t="s">
        <v>7</v>
      </c>
      <c r="F70" s="131">
        <f t="shared" si="56"/>
        <v>0</v>
      </c>
      <c r="G70" s="128">
        <v>0</v>
      </c>
      <c r="H70" s="128">
        <v>0</v>
      </c>
      <c r="I70" s="156">
        <v>0</v>
      </c>
      <c r="J70" s="149">
        <v>0</v>
      </c>
      <c r="K70" s="149">
        <v>0</v>
      </c>
      <c r="L70" s="149">
        <v>0</v>
      </c>
      <c r="M70" s="153">
        <v>0</v>
      </c>
      <c r="N70" s="81">
        <f>L70*103%</f>
        <v>0</v>
      </c>
      <c r="O70" s="82">
        <f>N70*102.7%</f>
        <v>0</v>
      </c>
      <c r="P70" s="82">
        <f t="shared" si="57"/>
        <v>0</v>
      </c>
      <c r="Q70" s="82">
        <f t="shared" si="57"/>
        <v>0</v>
      </c>
      <c r="R70" s="82">
        <f t="shared" si="57"/>
        <v>0</v>
      </c>
      <c r="S70" s="82">
        <f t="shared" si="57"/>
        <v>0</v>
      </c>
      <c r="T70" s="134"/>
      <c r="U70" s="67">
        <f t="shared" si="2"/>
        <v>0</v>
      </c>
      <c r="W70" s="193">
        <v>0</v>
      </c>
    </row>
    <row r="71" spans="1:23" ht="18.75" x14ac:dyDescent="0.25">
      <c r="A71" s="61"/>
      <c r="B71" s="309"/>
      <c r="C71" s="308"/>
      <c r="D71" s="308"/>
      <c r="E71" s="88" t="s">
        <v>8</v>
      </c>
      <c r="F71" s="131">
        <f t="shared" si="56"/>
        <v>23984.664530000002</v>
      </c>
      <c r="G71" s="128">
        <v>1642.14624</v>
      </c>
      <c r="H71" s="128">
        <f>4041.69799-306.4596-1809.7</f>
        <v>1925.5383899999999</v>
      </c>
      <c r="I71" s="128">
        <v>2041.6979899999999</v>
      </c>
      <c r="J71" s="128">
        <f>I71</f>
        <v>2041.6979899999999</v>
      </c>
      <c r="K71" s="128">
        <f>J71</f>
        <v>2041.6979899999999</v>
      </c>
      <c r="L71" s="128">
        <f>K71</f>
        <v>2041.6979899999999</v>
      </c>
      <c r="M71" s="153">
        <f>N71+O71+P71+Q71+R71+S71</f>
        <v>12250.18794</v>
      </c>
      <c r="N71" s="81">
        <f>L71</f>
        <v>2041.6979899999999</v>
      </c>
      <c r="O71" s="82">
        <f>N71</f>
        <v>2041.6979899999999</v>
      </c>
      <c r="P71" s="82">
        <f>O71</f>
        <v>2041.6979899999999</v>
      </c>
      <c r="Q71" s="82">
        <f>P71</f>
        <v>2041.6979899999999</v>
      </c>
      <c r="R71" s="82">
        <f>Q71</f>
        <v>2041.6979899999999</v>
      </c>
      <c r="S71" s="82">
        <f>R71</f>
        <v>2041.6979899999999</v>
      </c>
      <c r="T71" s="134"/>
      <c r="U71" s="67">
        <f t="shared" si="2"/>
        <v>1809.7</v>
      </c>
      <c r="V71" s="67" t="s">
        <v>333</v>
      </c>
      <c r="W71" s="193">
        <f>4041.69799-306.4596</f>
        <v>3735.23839</v>
      </c>
    </row>
    <row r="72" spans="1:23" ht="31.5" x14ac:dyDescent="0.25">
      <c r="B72" s="309"/>
      <c r="C72" s="308"/>
      <c r="D72" s="308"/>
      <c r="E72" s="87" t="s">
        <v>14</v>
      </c>
      <c r="F72" s="130">
        <f>G72+H72+I72+J72+K72+L72+M72</f>
        <v>0</v>
      </c>
      <c r="G72" s="128">
        <v>0</v>
      </c>
      <c r="H72" s="128">
        <v>0</v>
      </c>
      <c r="I72" s="156">
        <v>0</v>
      </c>
      <c r="J72" s="149">
        <v>0</v>
      </c>
      <c r="K72" s="149">
        <v>0</v>
      </c>
      <c r="L72" s="149">
        <v>0</v>
      </c>
      <c r="M72" s="153">
        <v>0</v>
      </c>
      <c r="N72" s="81">
        <f>L72*102.9%</f>
        <v>0</v>
      </c>
      <c r="O72" s="82">
        <f>N72*102.7%</f>
        <v>0</v>
      </c>
      <c r="P72" s="82">
        <f t="shared" ref="P72:S74" si="58">O72*102.5%</f>
        <v>0</v>
      </c>
      <c r="Q72" s="82">
        <f t="shared" si="58"/>
        <v>0</v>
      </c>
      <c r="R72" s="82">
        <f t="shared" si="58"/>
        <v>0</v>
      </c>
      <c r="S72" s="82">
        <f t="shared" si="58"/>
        <v>0</v>
      </c>
      <c r="T72" s="134"/>
      <c r="U72" s="67">
        <f t="shared" si="2"/>
        <v>0</v>
      </c>
      <c r="W72" s="193">
        <v>0</v>
      </c>
    </row>
    <row r="73" spans="1:23" ht="18.75" x14ac:dyDescent="0.25">
      <c r="B73" s="309"/>
      <c r="C73" s="308"/>
      <c r="D73" s="308"/>
      <c r="E73" s="84" t="s">
        <v>131</v>
      </c>
      <c r="F73" s="131">
        <f t="shared" si="56"/>
        <v>0</v>
      </c>
      <c r="G73" s="128">
        <v>0</v>
      </c>
      <c r="H73" s="128">
        <v>0</v>
      </c>
      <c r="I73" s="156">
        <v>0</v>
      </c>
      <c r="J73" s="149">
        <v>0</v>
      </c>
      <c r="K73" s="149">
        <v>0</v>
      </c>
      <c r="L73" s="149">
        <v>0</v>
      </c>
      <c r="M73" s="153">
        <v>0</v>
      </c>
      <c r="N73" s="81">
        <f>L73*102.9%</f>
        <v>0</v>
      </c>
      <c r="O73" s="82">
        <f>N73*102.7%</f>
        <v>0</v>
      </c>
      <c r="P73" s="82">
        <f t="shared" si="58"/>
        <v>0</v>
      </c>
      <c r="Q73" s="82">
        <f t="shared" si="58"/>
        <v>0</v>
      </c>
      <c r="R73" s="82">
        <f t="shared" si="58"/>
        <v>0</v>
      </c>
      <c r="S73" s="82">
        <f t="shared" si="58"/>
        <v>0</v>
      </c>
      <c r="T73" s="134"/>
      <c r="U73" s="67">
        <f t="shared" si="2"/>
        <v>0</v>
      </c>
      <c r="W73" s="193">
        <v>0</v>
      </c>
    </row>
    <row r="74" spans="1:23" ht="18.75" x14ac:dyDescent="0.25">
      <c r="A74" s="183"/>
      <c r="B74" s="309"/>
      <c r="C74" s="308"/>
      <c r="D74" s="308"/>
      <c r="E74" s="184" t="s">
        <v>24</v>
      </c>
      <c r="F74" s="131">
        <f t="shared" si="56"/>
        <v>47542.403699234019</v>
      </c>
      <c r="G74" s="128">
        <f>2803.6-2803.6</f>
        <v>0</v>
      </c>
      <c r="H74" s="128">
        <f>2017.20201-2017.20201</f>
        <v>0</v>
      </c>
      <c r="I74" s="128">
        <v>4153.7868783399999</v>
      </c>
      <c r="J74" s="149">
        <f>(I68-J71)*103.4%</f>
        <v>4295.01563220356</v>
      </c>
      <c r="K74" s="149">
        <f>(J68-K71)*103.3%</f>
        <v>4436.751148066277</v>
      </c>
      <c r="L74" s="149">
        <f>(K68-L71)*103%</f>
        <v>4569.8536825082656</v>
      </c>
      <c r="M74" s="153">
        <f>N74+O74+P74+Q74+R74+S74</f>
        <v>30086.996358115917</v>
      </c>
      <c r="N74" s="81">
        <f>L74*102.9%</f>
        <v>4702.3794393010057</v>
      </c>
      <c r="O74" s="82">
        <f>N74*102.7%</f>
        <v>4829.3436841621333</v>
      </c>
      <c r="P74" s="82">
        <f t="shared" si="58"/>
        <v>4950.0772762661863</v>
      </c>
      <c r="Q74" s="82">
        <f t="shared" si="58"/>
        <v>5073.8292081728405</v>
      </c>
      <c r="R74" s="82">
        <f t="shared" si="58"/>
        <v>5200.6749383771612</v>
      </c>
      <c r="S74" s="82">
        <f t="shared" si="58"/>
        <v>5330.6918118365902</v>
      </c>
      <c r="T74" s="134"/>
      <c r="U74" s="67">
        <f t="shared" si="2"/>
        <v>2017.20201</v>
      </c>
      <c r="V74" s="67" t="s">
        <v>336</v>
      </c>
      <c r="W74" s="193">
        <v>2017.20201</v>
      </c>
    </row>
    <row r="75" spans="1:23" ht="18" customHeight="1" x14ac:dyDescent="0.2">
      <c r="B75" s="309"/>
      <c r="C75" s="308"/>
      <c r="D75" s="308" t="s">
        <v>101</v>
      </c>
      <c r="E75" s="83" t="s">
        <v>34</v>
      </c>
      <c r="F75" s="129">
        <f t="shared" ref="F75:S75" si="59">F76+F77+F78+F79+F81</f>
        <v>0</v>
      </c>
      <c r="G75" s="129">
        <f t="shared" si="59"/>
        <v>0</v>
      </c>
      <c r="H75" s="126">
        <f t="shared" si="59"/>
        <v>0</v>
      </c>
      <c r="I75" s="129">
        <f t="shared" si="59"/>
        <v>0</v>
      </c>
      <c r="J75" s="152">
        <f t="shared" si="59"/>
        <v>0</v>
      </c>
      <c r="K75" s="152">
        <f t="shared" si="59"/>
        <v>0</v>
      </c>
      <c r="L75" s="152">
        <f t="shared" si="59"/>
        <v>0</v>
      </c>
      <c r="M75" s="152">
        <f t="shared" si="59"/>
        <v>0</v>
      </c>
      <c r="N75" s="80">
        <f t="shared" si="59"/>
        <v>0</v>
      </c>
      <c r="O75" s="79">
        <f t="shared" si="59"/>
        <v>0</v>
      </c>
      <c r="P75" s="79">
        <f t="shared" si="59"/>
        <v>0</v>
      </c>
      <c r="Q75" s="79">
        <f t="shared" si="59"/>
        <v>0</v>
      </c>
      <c r="R75" s="79">
        <f t="shared" si="59"/>
        <v>0</v>
      </c>
      <c r="S75" s="79">
        <f t="shared" si="59"/>
        <v>0</v>
      </c>
      <c r="T75" s="133"/>
      <c r="U75" s="67">
        <f t="shared" si="2"/>
        <v>0</v>
      </c>
      <c r="W75" s="205">
        <f t="shared" ref="W75" si="60">W76+W77+W78+W79+W81</f>
        <v>0</v>
      </c>
    </row>
    <row r="76" spans="1:23" ht="18.75" x14ac:dyDescent="0.25">
      <c r="B76" s="309"/>
      <c r="C76" s="308"/>
      <c r="D76" s="308"/>
      <c r="E76" s="87" t="s">
        <v>6</v>
      </c>
      <c r="F76" s="131">
        <f t="shared" ref="F76:F81" si="61">G76+H76+I76+J76+K76+L76+M76</f>
        <v>0</v>
      </c>
      <c r="G76" s="130">
        <v>0</v>
      </c>
      <c r="H76" s="128">
        <v>0</v>
      </c>
      <c r="I76" s="157"/>
      <c r="J76" s="153">
        <f t="shared" ref="J76:J81" si="62">I76*103.4%</f>
        <v>0</v>
      </c>
      <c r="K76" s="153">
        <f t="shared" ref="K76:K81" si="63">J76*103.3%</f>
        <v>0</v>
      </c>
      <c r="L76" s="153">
        <f t="shared" ref="L76:L81" si="64">K76*103%</f>
        <v>0</v>
      </c>
      <c r="M76" s="153">
        <f t="shared" ref="M76:M81" si="65">N76+O76+P76+Q76+R76+S76</f>
        <v>0</v>
      </c>
      <c r="N76" s="81">
        <f>L76*103%</f>
        <v>0</v>
      </c>
      <c r="O76" s="82">
        <f t="shared" ref="O76:O81" si="66">N76*102.7%</f>
        <v>0</v>
      </c>
      <c r="P76" s="82">
        <f t="shared" ref="P76:S81" si="67">O76*102.5%</f>
        <v>0</v>
      </c>
      <c r="Q76" s="82">
        <f t="shared" si="67"/>
        <v>0</v>
      </c>
      <c r="R76" s="82">
        <f t="shared" si="67"/>
        <v>0</v>
      </c>
      <c r="S76" s="82">
        <f t="shared" si="67"/>
        <v>0</v>
      </c>
      <c r="T76" s="134"/>
      <c r="U76" s="67">
        <f t="shared" ref="U76:U139" si="68">W76-H76</f>
        <v>0</v>
      </c>
      <c r="W76" s="193">
        <v>0</v>
      </c>
    </row>
    <row r="77" spans="1:23" ht="18.75" x14ac:dyDescent="0.25">
      <c r="B77" s="309"/>
      <c r="C77" s="308"/>
      <c r="D77" s="308"/>
      <c r="E77" s="87" t="s">
        <v>7</v>
      </c>
      <c r="F77" s="131">
        <f t="shared" si="61"/>
        <v>0</v>
      </c>
      <c r="G77" s="130">
        <v>0</v>
      </c>
      <c r="H77" s="128">
        <v>0</v>
      </c>
      <c r="I77" s="157"/>
      <c r="J77" s="153">
        <f t="shared" si="62"/>
        <v>0</v>
      </c>
      <c r="K77" s="153">
        <f t="shared" si="63"/>
        <v>0</v>
      </c>
      <c r="L77" s="153">
        <f t="shared" si="64"/>
        <v>0</v>
      </c>
      <c r="M77" s="153">
        <f t="shared" si="65"/>
        <v>0</v>
      </c>
      <c r="N77" s="81">
        <f>L77*103%</f>
        <v>0</v>
      </c>
      <c r="O77" s="82">
        <f t="shared" si="66"/>
        <v>0</v>
      </c>
      <c r="P77" s="82">
        <f t="shared" si="67"/>
        <v>0</v>
      </c>
      <c r="Q77" s="82">
        <f t="shared" si="67"/>
        <v>0</v>
      </c>
      <c r="R77" s="82">
        <f t="shared" si="67"/>
        <v>0</v>
      </c>
      <c r="S77" s="82">
        <f t="shared" si="67"/>
        <v>0</v>
      </c>
      <c r="T77" s="134"/>
      <c r="U77" s="67">
        <f t="shared" si="68"/>
        <v>0</v>
      </c>
      <c r="W77" s="193">
        <v>0</v>
      </c>
    </row>
    <row r="78" spans="1:23" s="61" customFormat="1" ht="18.75" x14ac:dyDescent="0.25">
      <c r="A78" s="38"/>
      <c r="B78" s="309"/>
      <c r="C78" s="308"/>
      <c r="D78" s="308"/>
      <c r="E78" s="87" t="s">
        <v>8</v>
      </c>
      <c r="F78" s="131">
        <f t="shared" si="61"/>
        <v>0</v>
      </c>
      <c r="G78" s="130">
        <v>0</v>
      </c>
      <c r="H78" s="128">
        <v>0</v>
      </c>
      <c r="I78" s="157"/>
      <c r="J78" s="153">
        <f t="shared" si="62"/>
        <v>0</v>
      </c>
      <c r="K78" s="153">
        <f t="shared" si="63"/>
        <v>0</v>
      </c>
      <c r="L78" s="153">
        <f t="shared" si="64"/>
        <v>0</v>
      </c>
      <c r="M78" s="153">
        <f t="shared" si="65"/>
        <v>0</v>
      </c>
      <c r="N78" s="81">
        <f>L78*102.9%</f>
        <v>0</v>
      </c>
      <c r="O78" s="82">
        <f t="shared" si="66"/>
        <v>0</v>
      </c>
      <c r="P78" s="82">
        <f t="shared" si="67"/>
        <v>0</v>
      </c>
      <c r="Q78" s="82">
        <f t="shared" si="67"/>
        <v>0</v>
      </c>
      <c r="R78" s="82">
        <f t="shared" si="67"/>
        <v>0</v>
      </c>
      <c r="S78" s="82">
        <f t="shared" si="67"/>
        <v>0</v>
      </c>
      <c r="T78" s="134"/>
      <c r="U78" s="67">
        <f t="shared" si="68"/>
        <v>0</v>
      </c>
      <c r="V78" s="70"/>
      <c r="W78" s="193">
        <v>0</v>
      </c>
    </row>
    <row r="79" spans="1:23" ht="31.5" x14ac:dyDescent="0.25">
      <c r="B79" s="309"/>
      <c r="C79" s="308"/>
      <c r="D79" s="308"/>
      <c r="E79" s="87" t="s">
        <v>14</v>
      </c>
      <c r="F79" s="131">
        <f t="shared" si="61"/>
        <v>0</v>
      </c>
      <c r="G79" s="130">
        <v>0</v>
      </c>
      <c r="H79" s="128">
        <v>0</v>
      </c>
      <c r="I79" s="157"/>
      <c r="J79" s="153">
        <f t="shared" si="62"/>
        <v>0</v>
      </c>
      <c r="K79" s="153">
        <f t="shared" si="63"/>
        <v>0</v>
      </c>
      <c r="L79" s="153">
        <f t="shared" si="64"/>
        <v>0</v>
      </c>
      <c r="M79" s="153">
        <f t="shared" si="65"/>
        <v>0</v>
      </c>
      <c r="N79" s="81">
        <f>L79*102.9%</f>
        <v>0</v>
      </c>
      <c r="O79" s="82">
        <f t="shared" si="66"/>
        <v>0</v>
      </c>
      <c r="P79" s="82">
        <f t="shared" si="67"/>
        <v>0</v>
      </c>
      <c r="Q79" s="82">
        <f t="shared" si="67"/>
        <v>0</v>
      </c>
      <c r="R79" s="82">
        <f t="shared" si="67"/>
        <v>0</v>
      </c>
      <c r="S79" s="82">
        <f t="shared" si="67"/>
        <v>0</v>
      </c>
      <c r="T79" s="134"/>
      <c r="U79" s="67">
        <f t="shared" si="68"/>
        <v>0</v>
      </c>
      <c r="W79" s="193">
        <v>0</v>
      </c>
    </row>
    <row r="80" spans="1:23" ht="18.75" x14ac:dyDescent="0.25">
      <c r="B80" s="309"/>
      <c r="C80" s="308"/>
      <c r="D80" s="308"/>
      <c r="E80" s="84" t="s">
        <v>131</v>
      </c>
      <c r="F80" s="131">
        <f t="shared" si="61"/>
        <v>0</v>
      </c>
      <c r="G80" s="130">
        <v>0</v>
      </c>
      <c r="H80" s="128">
        <v>0</v>
      </c>
      <c r="I80" s="157"/>
      <c r="J80" s="153">
        <f t="shared" si="62"/>
        <v>0</v>
      </c>
      <c r="K80" s="153">
        <f t="shared" si="63"/>
        <v>0</v>
      </c>
      <c r="L80" s="153">
        <f t="shared" si="64"/>
        <v>0</v>
      </c>
      <c r="M80" s="153">
        <f t="shared" si="65"/>
        <v>0</v>
      </c>
      <c r="N80" s="81">
        <f>L80*102.9%</f>
        <v>0</v>
      </c>
      <c r="O80" s="82">
        <f t="shared" si="66"/>
        <v>0</v>
      </c>
      <c r="P80" s="82">
        <f t="shared" si="67"/>
        <v>0</v>
      </c>
      <c r="Q80" s="82">
        <f t="shared" si="67"/>
        <v>0</v>
      </c>
      <c r="R80" s="82">
        <f t="shared" si="67"/>
        <v>0</v>
      </c>
      <c r="S80" s="82">
        <f t="shared" si="67"/>
        <v>0</v>
      </c>
      <c r="T80" s="134"/>
      <c r="U80" s="67">
        <f t="shared" si="68"/>
        <v>0</v>
      </c>
      <c r="W80" s="193">
        <v>0</v>
      </c>
    </row>
    <row r="81" spans="1:23" s="183" customFormat="1" ht="18.75" customHeight="1" x14ac:dyDescent="0.25">
      <c r="A81" s="38"/>
      <c r="B81" s="309"/>
      <c r="C81" s="308"/>
      <c r="D81" s="308"/>
      <c r="E81" s="85" t="s">
        <v>24</v>
      </c>
      <c r="F81" s="131">
        <f t="shared" si="61"/>
        <v>0</v>
      </c>
      <c r="G81" s="130">
        <v>0</v>
      </c>
      <c r="H81" s="128">
        <v>0</v>
      </c>
      <c r="I81" s="157"/>
      <c r="J81" s="153">
        <f t="shared" si="62"/>
        <v>0</v>
      </c>
      <c r="K81" s="153">
        <f t="shared" si="63"/>
        <v>0</v>
      </c>
      <c r="L81" s="153">
        <f t="shared" si="64"/>
        <v>0</v>
      </c>
      <c r="M81" s="153">
        <f t="shared" si="65"/>
        <v>0</v>
      </c>
      <c r="N81" s="81">
        <f>L81*102.9%</f>
        <v>0</v>
      </c>
      <c r="O81" s="82">
        <f t="shared" si="66"/>
        <v>0</v>
      </c>
      <c r="P81" s="82">
        <f t="shared" si="67"/>
        <v>0</v>
      </c>
      <c r="Q81" s="82">
        <f t="shared" si="67"/>
        <v>0</v>
      </c>
      <c r="R81" s="82">
        <f t="shared" si="67"/>
        <v>0</v>
      </c>
      <c r="S81" s="82">
        <f t="shared" si="67"/>
        <v>0</v>
      </c>
      <c r="T81" s="134"/>
      <c r="U81" s="67">
        <f t="shared" si="68"/>
        <v>0</v>
      </c>
      <c r="V81" s="198"/>
      <c r="W81" s="193">
        <v>0</v>
      </c>
    </row>
    <row r="82" spans="1:23" ht="18.75" customHeight="1" x14ac:dyDescent="0.2">
      <c r="B82" s="302" t="s">
        <v>15</v>
      </c>
      <c r="C82" s="305" t="s">
        <v>222</v>
      </c>
      <c r="D82" s="308" t="s">
        <v>16</v>
      </c>
      <c r="E82" s="83" t="s">
        <v>34</v>
      </c>
      <c r="F82" s="129">
        <f t="shared" ref="F82:S82" si="69">F83+F84+F85+F86+F88</f>
        <v>12715.33837583009</v>
      </c>
      <c r="G82" s="129">
        <f t="shared" si="69"/>
        <v>484.375</v>
      </c>
      <c r="H82" s="126">
        <f t="shared" si="69"/>
        <v>0</v>
      </c>
      <c r="I82" s="129">
        <f t="shared" si="69"/>
        <v>1040</v>
      </c>
      <c r="J82" s="152">
        <f t="shared" si="69"/>
        <v>1120</v>
      </c>
      <c r="K82" s="152">
        <f t="shared" si="69"/>
        <v>1160</v>
      </c>
      <c r="L82" s="152">
        <f t="shared" si="69"/>
        <v>1175</v>
      </c>
      <c r="M82" s="152">
        <f t="shared" si="69"/>
        <v>7735.9633758300897</v>
      </c>
      <c r="N82" s="80">
        <f t="shared" si="69"/>
        <v>1209.0750000000003</v>
      </c>
      <c r="O82" s="79">
        <f t="shared" si="69"/>
        <v>1241.7200250000005</v>
      </c>
      <c r="P82" s="79">
        <f t="shared" si="69"/>
        <v>1272.7630256250004</v>
      </c>
      <c r="Q82" s="79">
        <f t="shared" si="69"/>
        <v>1304.5821012656254</v>
      </c>
      <c r="R82" s="79">
        <f t="shared" si="69"/>
        <v>1337.196653797266</v>
      </c>
      <c r="S82" s="79">
        <f t="shared" si="69"/>
        <v>1370.6265701421976</v>
      </c>
      <c r="T82" s="133"/>
      <c r="U82" s="67">
        <f t="shared" si="68"/>
        <v>2279.402</v>
      </c>
      <c r="W82" s="205">
        <f t="shared" ref="W82" si="70">W83+W84+W85+W86+W88</f>
        <v>2279.402</v>
      </c>
    </row>
    <row r="83" spans="1:23" ht="15.75" customHeight="1" x14ac:dyDescent="0.3">
      <c r="B83" s="303"/>
      <c r="C83" s="306"/>
      <c r="D83" s="308"/>
      <c r="E83" s="87" t="s">
        <v>6</v>
      </c>
      <c r="F83" s="131">
        <f t="shared" ref="F83:F88" si="71">G83+H83+I83+J83+K83+L83+M83</f>
        <v>0</v>
      </c>
      <c r="G83" s="130">
        <v>0</v>
      </c>
      <c r="H83" s="128">
        <v>0</v>
      </c>
      <c r="I83" s="158">
        <v>0</v>
      </c>
      <c r="J83" s="153">
        <v>0</v>
      </c>
      <c r="K83" s="153">
        <v>0</v>
      </c>
      <c r="L83" s="153">
        <v>0</v>
      </c>
      <c r="M83" s="153">
        <v>0</v>
      </c>
      <c r="N83" s="81">
        <f>L83*103%</f>
        <v>0</v>
      </c>
      <c r="O83" s="82">
        <f t="shared" ref="O83:O88" si="72">N83*102.7%</f>
        <v>0</v>
      </c>
      <c r="P83" s="82">
        <f t="shared" ref="P83:S88" si="73">O83*102.5%</f>
        <v>0</v>
      </c>
      <c r="Q83" s="82">
        <f t="shared" si="73"/>
        <v>0</v>
      </c>
      <c r="R83" s="82">
        <f t="shared" si="73"/>
        <v>0</v>
      </c>
      <c r="S83" s="82">
        <f t="shared" si="73"/>
        <v>0</v>
      </c>
      <c r="T83" s="134"/>
      <c r="U83" s="67">
        <f t="shared" si="68"/>
        <v>0</v>
      </c>
      <c r="W83" s="193">
        <v>0</v>
      </c>
    </row>
    <row r="84" spans="1:23" ht="18.75" customHeight="1" x14ac:dyDescent="0.25">
      <c r="B84" s="303"/>
      <c r="C84" s="306"/>
      <c r="D84" s="308"/>
      <c r="E84" s="87" t="s">
        <v>7</v>
      </c>
      <c r="F84" s="131">
        <f t="shared" si="71"/>
        <v>387.5</v>
      </c>
      <c r="G84" s="130">
        <f>467.4-79.9</f>
        <v>387.5</v>
      </c>
      <c r="H84" s="128"/>
      <c r="I84" s="130"/>
      <c r="J84" s="153">
        <v>0</v>
      </c>
      <c r="K84" s="153">
        <v>0</v>
      </c>
      <c r="L84" s="153">
        <v>0</v>
      </c>
      <c r="M84" s="153">
        <v>0</v>
      </c>
      <c r="N84" s="81">
        <f>L84*103%</f>
        <v>0</v>
      </c>
      <c r="O84" s="82">
        <f t="shared" si="72"/>
        <v>0</v>
      </c>
      <c r="P84" s="82">
        <f t="shared" si="73"/>
        <v>0</v>
      </c>
      <c r="Q84" s="82">
        <f t="shared" si="73"/>
        <v>0</v>
      </c>
      <c r="R84" s="82">
        <f t="shared" si="73"/>
        <v>0</v>
      </c>
      <c r="S84" s="82">
        <f t="shared" si="73"/>
        <v>0</v>
      </c>
      <c r="T84" s="134"/>
      <c r="U84" s="67">
        <f t="shared" si="68"/>
        <v>0</v>
      </c>
      <c r="W84" s="193"/>
    </row>
    <row r="85" spans="1:23" ht="20.25" customHeight="1" x14ac:dyDescent="0.25">
      <c r="B85" s="303"/>
      <c r="C85" s="306"/>
      <c r="D85" s="308"/>
      <c r="E85" s="87" t="s">
        <v>8</v>
      </c>
      <c r="F85" s="131">
        <f t="shared" si="71"/>
        <v>96.875</v>
      </c>
      <c r="G85" s="130">
        <f>51.93333+44.94167</f>
        <v>96.875</v>
      </c>
      <c r="H85" s="128"/>
      <c r="I85" s="130"/>
      <c r="J85" s="153">
        <v>0</v>
      </c>
      <c r="K85" s="153">
        <v>0</v>
      </c>
      <c r="L85" s="153">
        <v>0</v>
      </c>
      <c r="M85" s="153">
        <v>0</v>
      </c>
      <c r="N85" s="81">
        <f>L85*102.9%</f>
        <v>0</v>
      </c>
      <c r="O85" s="82">
        <f t="shared" si="72"/>
        <v>0</v>
      </c>
      <c r="P85" s="82">
        <f t="shared" si="73"/>
        <v>0</v>
      </c>
      <c r="Q85" s="82">
        <f t="shared" si="73"/>
        <v>0</v>
      </c>
      <c r="R85" s="82">
        <f t="shared" si="73"/>
        <v>0</v>
      </c>
      <c r="S85" s="82">
        <f t="shared" si="73"/>
        <v>0</v>
      </c>
      <c r="T85" s="134"/>
      <c r="U85" s="67">
        <f t="shared" si="68"/>
        <v>0</v>
      </c>
      <c r="W85" s="193"/>
    </row>
    <row r="86" spans="1:23" ht="31.5" customHeight="1" x14ac:dyDescent="0.3">
      <c r="B86" s="303"/>
      <c r="C86" s="306"/>
      <c r="D86" s="308"/>
      <c r="E86" s="87" t="s">
        <v>14</v>
      </c>
      <c r="F86" s="130">
        <f t="shared" si="71"/>
        <v>0</v>
      </c>
      <c r="G86" s="130">
        <v>0</v>
      </c>
      <c r="H86" s="128">
        <v>0</v>
      </c>
      <c r="I86" s="158">
        <v>0</v>
      </c>
      <c r="J86" s="153">
        <v>0</v>
      </c>
      <c r="K86" s="153">
        <v>0</v>
      </c>
      <c r="L86" s="153">
        <v>0</v>
      </c>
      <c r="M86" s="153">
        <v>0</v>
      </c>
      <c r="N86" s="81">
        <f>L86*102.9%</f>
        <v>0</v>
      </c>
      <c r="O86" s="82">
        <f t="shared" si="72"/>
        <v>0</v>
      </c>
      <c r="P86" s="82">
        <f t="shared" si="73"/>
        <v>0</v>
      </c>
      <c r="Q86" s="82">
        <f t="shared" si="73"/>
        <v>0</v>
      </c>
      <c r="R86" s="82">
        <f t="shared" si="73"/>
        <v>0</v>
      </c>
      <c r="S86" s="82">
        <f t="shared" si="73"/>
        <v>0</v>
      </c>
      <c r="T86" s="134"/>
      <c r="U86" s="67">
        <f t="shared" si="68"/>
        <v>0</v>
      </c>
      <c r="W86" s="193">
        <v>0</v>
      </c>
    </row>
    <row r="87" spans="1:23" ht="15.75" customHeight="1" x14ac:dyDescent="0.3">
      <c r="B87" s="303"/>
      <c r="C87" s="306"/>
      <c r="D87" s="308"/>
      <c r="E87" s="84" t="s">
        <v>131</v>
      </c>
      <c r="F87" s="131">
        <f t="shared" si="71"/>
        <v>0</v>
      </c>
      <c r="G87" s="130">
        <v>0</v>
      </c>
      <c r="H87" s="128">
        <v>0</v>
      </c>
      <c r="I87" s="158">
        <v>0</v>
      </c>
      <c r="J87" s="153">
        <v>0</v>
      </c>
      <c r="K87" s="153">
        <v>0</v>
      </c>
      <c r="L87" s="153">
        <v>0</v>
      </c>
      <c r="M87" s="153">
        <v>0</v>
      </c>
      <c r="N87" s="81">
        <f>L87*102.9%</f>
        <v>0</v>
      </c>
      <c r="O87" s="82">
        <f t="shared" si="72"/>
        <v>0</v>
      </c>
      <c r="P87" s="82">
        <f t="shared" si="73"/>
        <v>0</v>
      </c>
      <c r="Q87" s="82">
        <f t="shared" si="73"/>
        <v>0</v>
      </c>
      <c r="R87" s="82">
        <f t="shared" si="73"/>
        <v>0</v>
      </c>
      <c r="S87" s="82">
        <f t="shared" si="73"/>
        <v>0</v>
      </c>
      <c r="T87" s="134"/>
      <c r="U87" s="67">
        <f t="shared" si="68"/>
        <v>0</v>
      </c>
      <c r="W87" s="193">
        <v>0</v>
      </c>
    </row>
    <row r="88" spans="1:23" ht="22.5" customHeight="1" x14ac:dyDescent="0.3">
      <c r="B88" s="303"/>
      <c r="C88" s="306"/>
      <c r="D88" s="308"/>
      <c r="E88" s="85" t="s">
        <v>24</v>
      </c>
      <c r="F88" s="131">
        <f t="shared" si="71"/>
        <v>12230.96337583009</v>
      </c>
      <c r="G88" s="128">
        <f>1520.4-1520.4</f>
        <v>0</v>
      </c>
      <c r="H88" s="128">
        <f>2279.402-2279.402</f>
        <v>0</v>
      </c>
      <c r="I88" s="158">
        <v>1040</v>
      </c>
      <c r="J88" s="153">
        <v>1120</v>
      </c>
      <c r="K88" s="153">
        <v>1160</v>
      </c>
      <c r="L88" s="153">
        <v>1175</v>
      </c>
      <c r="M88" s="153">
        <f>N88+O88+P88+Q88+R88+S88</f>
        <v>7735.9633758300897</v>
      </c>
      <c r="N88" s="81">
        <f>L88*102.9%</f>
        <v>1209.0750000000003</v>
      </c>
      <c r="O88" s="82">
        <f t="shared" si="72"/>
        <v>1241.7200250000005</v>
      </c>
      <c r="P88" s="82">
        <f t="shared" si="73"/>
        <v>1272.7630256250004</v>
      </c>
      <c r="Q88" s="82">
        <f t="shared" si="73"/>
        <v>1304.5821012656254</v>
      </c>
      <c r="R88" s="82">
        <f t="shared" si="73"/>
        <v>1337.196653797266</v>
      </c>
      <c r="S88" s="82">
        <f t="shared" si="73"/>
        <v>1370.6265701421976</v>
      </c>
      <c r="T88" s="134"/>
      <c r="U88" s="67">
        <f t="shared" si="68"/>
        <v>2279.402</v>
      </c>
      <c r="V88" s="67" t="s">
        <v>336</v>
      </c>
      <c r="W88" s="193">
        <v>2279.402</v>
      </c>
    </row>
    <row r="89" spans="1:23" ht="18.75" customHeight="1" x14ac:dyDescent="0.2">
      <c r="B89" s="303"/>
      <c r="C89" s="306"/>
      <c r="D89" s="308" t="s">
        <v>101</v>
      </c>
      <c r="E89" s="83" t="s">
        <v>34</v>
      </c>
      <c r="F89" s="129">
        <f t="shared" ref="F89:S89" si="74">F90+F91+F92+F93+F95</f>
        <v>99.875</v>
      </c>
      <c r="G89" s="129">
        <f t="shared" si="74"/>
        <v>99.875</v>
      </c>
      <c r="H89" s="126">
        <f t="shared" si="74"/>
        <v>0</v>
      </c>
      <c r="I89" s="129">
        <f t="shared" si="74"/>
        <v>0</v>
      </c>
      <c r="J89" s="152">
        <f t="shared" si="74"/>
        <v>0</v>
      </c>
      <c r="K89" s="152">
        <f t="shared" si="74"/>
        <v>0</v>
      </c>
      <c r="L89" s="152">
        <f t="shared" si="74"/>
        <v>0</v>
      </c>
      <c r="M89" s="152">
        <f t="shared" si="74"/>
        <v>0</v>
      </c>
      <c r="N89" s="80">
        <f t="shared" si="74"/>
        <v>0</v>
      </c>
      <c r="O89" s="79">
        <f t="shared" si="74"/>
        <v>0</v>
      </c>
      <c r="P89" s="79">
        <f t="shared" si="74"/>
        <v>0</v>
      </c>
      <c r="Q89" s="79">
        <f t="shared" si="74"/>
        <v>0</v>
      </c>
      <c r="R89" s="79">
        <f t="shared" si="74"/>
        <v>0</v>
      </c>
      <c r="S89" s="79">
        <f t="shared" si="74"/>
        <v>0</v>
      </c>
      <c r="T89" s="133"/>
      <c r="U89" s="67">
        <f t="shared" si="68"/>
        <v>0</v>
      </c>
      <c r="W89" s="205">
        <f t="shared" ref="W89" si="75">W90+W91+W92+W93+W95</f>
        <v>0</v>
      </c>
    </row>
    <row r="90" spans="1:23" ht="18.75" x14ac:dyDescent="0.25">
      <c r="B90" s="303"/>
      <c r="C90" s="306"/>
      <c r="D90" s="308"/>
      <c r="E90" s="87" t="s">
        <v>6</v>
      </c>
      <c r="F90" s="131">
        <f t="shared" ref="F90:F95" si="76">G90+H90+I90+J90+K90+L90+M90</f>
        <v>0</v>
      </c>
      <c r="G90" s="130">
        <v>0</v>
      </c>
      <c r="H90" s="128">
        <v>0</v>
      </c>
      <c r="I90" s="157">
        <v>0</v>
      </c>
      <c r="J90" s="153">
        <v>0</v>
      </c>
      <c r="K90" s="153">
        <v>0</v>
      </c>
      <c r="L90" s="153">
        <v>0</v>
      </c>
      <c r="M90" s="153">
        <v>0</v>
      </c>
      <c r="N90" s="81">
        <f>L90*103%</f>
        <v>0</v>
      </c>
      <c r="O90" s="82">
        <f t="shared" ref="O90:O95" si="77">N90*102.7%</f>
        <v>0</v>
      </c>
      <c r="P90" s="82">
        <f t="shared" ref="P90:S95" si="78">O90*102.5%</f>
        <v>0</v>
      </c>
      <c r="Q90" s="82">
        <f t="shared" si="78"/>
        <v>0</v>
      </c>
      <c r="R90" s="82">
        <f t="shared" si="78"/>
        <v>0</v>
      </c>
      <c r="S90" s="82">
        <f t="shared" si="78"/>
        <v>0</v>
      </c>
      <c r="T90" s="134"/>
      <c r="U90" s="67">
        <f t="shared" si="68"/>
        <v>0</v>
      </c>
      <c r="W90" s="193">
        <v>0</v>
      </c>
    </row>
    <row r="91" spans="1:23" ht="18.75" x14ac:dyDescent="0.25">
      <c r="B91" s="303"/>
      <c r="C91" s="306"/>
      <c r="D91" s="308"/>
      <c r="E91" s="87" t="s">
        <v>7</v>
      </c>
      <c r="F91" s="131">
        <f t="shared" si="76"/>
        <v>79.900000000000006</v>
      </c>
      <c r="G91" s="130">
        <f>79.9</f>
        <v>79.900000000000006</v>
      </c>
      <c r="H91" s="128">
        <v>0</v>
      </c>
      <c r="I91" s="157">
        <v>0</v>
      </c>
      <c r="J91" s="153">
        <v>0</v>
      </c>
      <c r="K91" s="153">
        <v>0</v>
      </c>
      <c r="L91" s="153">
        <v>0</v>
      </c>
      <c r="M91" s="153">
        <v>0</v>
      </c>
      <c r="N91" s="81">
        <f>L91*103%</f>
        <v>0</v>
      </c>
      <c r="O91" s="82">
        <f t="shared" si="77"/>
        <v>0</v>
      </c>
      <c r="P91" s="82">
        <f t="shared" si="78"/>
        <v>0</v>
      </c>
      <c r="Q91" s="82">
        <f t="shared" si="78"/>
        <v>0</v>
      </c>
      <c r="R91" s="82">
        <f t="shared" si="78"/>
        <v>0</v>
      </c>
      <c r="S91" s="82">
        <f t="shared" si="78"/>
        <v>0</v>
      </c>
      <c r="T91" s="134"/>
      <c r="U91" s="67">
        <f t="shared" si="68"/>
        <v>0</v>
      </c>
      <c r="W91" s="193">
        <v>0</v>
      </c>
    </row>
    <row r="92" spans="1:23" ht="18.75" x14ac:dyDescent="0.25">
      <c r="B92" s="303"/>
      <c r="C92" s="306"/>
      <c r="D92" s="308"/>
      <c r="E92" s="87" t="s">
        <v>8</v>
      </c>
      <c r="F92" s="131">
        <f t="shared" si="76"/>
        <v>19.975000000000001</v>
      </c>
      <c r="G92" s="130">
        <v>19.975000000000001</v>
      </c>
      <c r="H92" s="128">
        <v>0</v>
      </c>
      <c r="I92" s="157">
        <v>0</v>
      </c>
      <c r="J92" s="153">
        <v>0</v>
      </c>
      <c r="K92" s="153">
        <v>0</v>
      </c>
      <c r="L92" s="153">
        <v>0</v>
      </c>
      <c r="M92" s="153">
        <v>0</v>
      </c>
      <c r="N92" s="81">
        <f>L92*102.9%</f>
        <v>0</v>
      </c>
      <c r="O92" s="82">
        <f t="shared" si="77"/>
        <v>0</v>
      </c>
      <c r="P92" s="82">
        <f t="shared" si="78"/>
        <v>0</v>
      </c>
      <c r="Q92" s="82">
        <f t="shared" si="78"/>
        <v>0</v>
      </c>
      <c r="R92" s="82">
        <f t="shared" si="78"/>
        <v>0</v>
      </c>
      <c r="S92" s="82">
        <f t="shared" si="78"/>
        <v>0</v>
      </c>
      <c r="T92" s="134"/>
      <c r="U92" s="67">
        <f t="shared" si="68"/>
        <v>0</v>
      </c>
      <c r="W92" s="193">
        <v>0</v>
      </c>
    </row>
    <row r="93" spans="1:23" ht="31.5" x14ac:dyDescent="0.25">
      <c r="B93" s="303"/>
      <c r="C93" s="306"/>
      <c r="D93" s="308"/>
      <c r="E93" s="87" t="s">
        <v>14</v>
      </c>
      <c r="F93" s="130">
        <f t="shared" si="76"/>
        <v>0</v>
      </c>
      <c r="G93" s="130">
        <v>0</v>
      </c>
      <c r="H93" s="128">
        <v>0</v>
      </c>
      <c r="I93" s="157">
        <v>0</v>
      </c>
      <c r="J93" s="153">
        <v>0</v>
      </c>
      <c r="K93" s="153">
        <v>0</v>
      </c>
      <c r="L93" s="153">
        <v>0</v>
      </c>
      <c r="M93" s="153">
        <v>0</v>
      </c>
      <c r="N93" s="81">
        <f>L93*102.9%</f>
        <v>0</v>
      </c>
      <c r="O93" s="82">
        <f t="shared" si="77"/>
        <v>0</v>
      </c>
      <c r="P93" s="82">
        <f t="shared" si="78"/>
        <v>0</v>
      </c>
      <c r="Q93" s="82">
        <f t="shared" si="78"/>
        <v>0</v>
      </c>
      <c r="R93" s="82">
        <f t="shared" si="78"/>
        <v>0</v>
      </c>
      <c r="S93" s="82">
        <f t="shared" si="78"/>
        <v>0</v>
      </c>
      <c r="T93" s="134"/>
      <c r="U93" s="67">
        <f t="shared" si="68"/>
        <v>0</v>
      </c>
      <c r="W93" s="193">
        <v>0</v>
      </c>
    </row>
    <row r="94" spans="1:23" ht="18.75" x14ac:dyDescent="0.25">
      <c r="B94" s="303"/>
      <c r="C94" s="306"/>
      <c r="D94" s="308"/>
      <c r="E94" s="84" t="s">
        <v>131</v>
      </c>
      <c r="F94" s="131">
        <f t="shared" si="76"/>
        <v>0</v>
      </c>
      <c r="G94" s="130">
        <v>0</v>
      </c>
      <c r="H94" s="128">
        <v>0</v>
      </c>
      <c r="I94" s="157">
        <v>0</v>
      </c>
      <c r="J94" s="153">
        <v>0</v>
      </c>
      <c r="K94" s="153">
        <v>0</v>
      </c>
      <c r="L94" s="153">
        <v>0</v>
      </c>
      <c r="M94" s="153">
        <v>0</v>
      </c>
      <c r="N94" s="81">
        <f>L94*102.9%</f>
        <v>0</v>
      </c>
      <c r="O94" s="82">
        <f t="shared" si="77"/>
        <v>0</v>
      </c>
      <c r="P94" s="82">
        <f t="shared" si="78"/>
        <v>0</v>
      </c>
      <c r="Q94" s="82">
        <f t="shared" si="78"/>
        <v>0</v>
      </c>
      <c r="R94" s="82">
        <f t="shared" si="78"/>
        <v>0</v>
      </c>
      <c r="S94" s="82">
        <f t="shared" si="78"/>
        <v>0</v>
      </c>
      <c r="T94" s="134"/>
      <c r="U94" s="67">
        <f t="shared" si="68"/>
        <v>0</v>
      </c>
      <c r="W94" s="193">
        <v>0</v>
      </c>
    </row>
    <row r="95" spans="1:23" ht="18.75" x14ac:dyDescent="0.25">
      <c r="B95" s="304"/>
      <c r="C95" s="307"/>
      <c r="D95" s="308"/>
      <c r="E95" s="85" t="s">
        <v>24</v>
      </c>
      <c r="F95" s="131">
        <f t="shared" si="76"/>
        <v>0</v>
      </c>
      <c r="G95" s="130">
        <v>0</v>
      </c>
      <c r="H95" s="128">
        <v>0</v>
      </c>
      <c r="I95" s="157">
        <v>0</v>
      </c>
      <c r="J95" s="153">
        <v>0</v>
      </c>
      <c r="K95" s="153">
        <v>0</v>
      </c>
      <c r="L95" s="153">
        <v>0</v>
      </c>
      <c r="M95" s="153">
        <v>0</v>
      </c>
      <c r="N95" s="81">
        <f>L95*102.9%</f>
        <v>0</v>
      </c>
      <c r="O95" s="82">
        <f t="shared" si="77"/>
        <v>0</v>
      </c>
      <c r="P95" s="82">
        <f t="shared" si="78"/>
        <v>0</v>
      </c>
      <c r="Q95" s="82">
        <f t="shared" si="78"/>
        <v>0</v>
      </c>
      <c r="R95" s="82">
        <f t="shared" si="78"/>
        <v>0</v>
      </c>
      <c r="S95" s="82">
        <f t="shared" si="78"/>
        <v>0</v>
      </c>
      <c r="T95" s="134"/>
      <c r="U95" s="67">
        <f t="shared" si="68"/>
        <v>0</v>
      </c>
      <c r="W95" s="193">
        <v>0</v>
      </c>
    </row>
    <row r="96" spans="1:23" ht="21" customHeight="1" x14ac:dyDescent="0.2">
      <c r="B96" s="309" t="s">
        <v>17</v>
      </c>
      <c r="C96" s="310" t="s">
        <v>282</v>
      </c>
      <c r="D96" s="308" t="s">
        <v>16</v>
      </c>
      <c r="E96" s="83" t="s">
        <v>34</v>
      </c>
      <c r="F96" s="129">
        <f t="shared" ref="F96:S96" si="79">F97+F98+F99+F100+F102</f>
        <v>701748.82535007969</v>
      </c>
      <c r="G96" s="129">
        <f t="shared" si="79"/>
        <v>52654.936719999998</v>
      </c>
      <c r="H96" s="126">
        <f t="shared" si="79"/>
        <v>62284.084110000003</v>
      </c>
      <c r="I96" s="129">
        <f t="shared" si="79"/>
        <v>58042.804083520001</v>
      </c>
      <c r="J96" s="152">
        <f t="shared" si="79"/>
        <v>58192.905389499683</v>
      </c>
      <c r="K96" s="152">
        <f t="shared" si="79"/>
        <v>58343.545294283176</v>
      </c>
      <c r="L96" s="152">
        <f t="shared" si="79"/>
        <v>58485.009859411672</v>
      </c>
      <c r="M96" s="152">
        <f t="shared" si="79"/>
        <v>353745.53989336512</v>
      </c>
      <c r="N96" s="80">
        <f t="shared" si="79"/>
        <v>58625.861411424608</v>
      </c>
      <c r="O96" s="79">
        <f t="shared" si="79"/>
        <v>58760.802055203079</v>
      </c>
      <c r="P96" s="79">
        <f t="shared" si="79"/>
        <v>58889.120611833154</v>
      </c>
      <c r="Q96" s="79">
        <f t="shared" si="79"/>
        <v>59020.647132378981</v>
      </c>
      <c r="R96" s="79">
        <f t="shared" si="79"/>
        <v>59155.461815938455</v>
      </c>
      <c r="S96" s="79">
        <f t="shared" si="79"/>
        <v>59293.646866586918</v>
      </c>
      <c r="T96" s="133"/>
      <c r="U96" s="67">
        <f t="shared" si="68"/>
        <v>-229.30000000000291</v>
      </c>
      <c r="W96" s="205">
        <f t="shared" ref="W96" si="80">W97+W98+W99+W100+W102</f>
        <v>62054.784110000001</v>
      </c>
    </row>
    <row r="97" spans="1:23" ht="18.75" x14ac:dyDescent="0.3">
      <c r="B97" s="309"/>
      <c r="C97" s="310"/>
      <c r="D97" s="308"/>
      <c r="E97" s="87" t="s">
        <v>6</v>
      </c>
      <c r="F97" s="131">
        <f t="shared" ref="F97:F102" si="81">G97+H97+I97+J97+K97+L97+M97</f>
        <v>0</v>
      </c>
      <c r="G97" s="128">
        <v>0</v>
      </c>
      <c r="H97" s="128">
        <v>0</v>
      </c>
      <c r="I97" s="159"/>
      <c r="J97" s="149">
        <f>I97*103.4%</f>
        <v>0</v>
      </c>
      <c r="K97" s="149">
        <f>J97*103.3%</f>
        <v>0</v>
      </c>
      <c r="L97" s="149">
        <f>K97*103%</f>
        <v>0</v>
      </c>
      <c r="M97" s="149">
        <f t="shared" ref="M97:M98" si="82">N97+O97+P97+Q97+R97+S97</f>
        <v>0</v>
      </c>
      <c r="N97" s="81">
        <f>L97*103%</f>
        <v>0</v>
      </c>
      <c r="O97" s="82">
        <f>N97*102.7%</f>
        <v>0</v>
      </c>
      <c r="P97" s="82">
        <f t="shared" ref="P97:S98" si="83">O97*102.5%</f>
        <v>0</v>
      </c>
      <c r="Q97" s="82">
        <f t="shared" si="83"/>
        <v>0</v>
      </c>
      <c r="R97" s="82">
        <f t="shared" si="83"/>
        <v>0</v>
      </c>
      <c r="S97" s="82">
        <f t="shared" si="83"/>
        <v>0</v>
      </c>
      <c r="T97" s="134"/>
      <c r="U97" s="67">
        <f t="shared" si="68"/>
        <v>0</v>
      </c>
      <c r="W97" s="193">
        <v>0</v>
      </c>
    </row>
    <row r="98" spans="1:23" ht="18.75" x14ac:dyDescent="0.3">
      <c r="B98" s="309"/>
      <c r="C98" s="310"/>
      <c r="D98" s="308"/>
      <c r="E98" s="87" t="s">
        <v>7</v>
      </c>
      <c r="F98" s="131">
        <f t="shared" si="81"/>
        <v>0</v>
      </c>
      <c r="G98" s="128">
        <v>0</v>
      </c>
      <c r="H98" s="128">
        <v>0</v>
      </c>
      <c r="I98" s="159"/>
      <c r="J98" s="149">
        <f>I98*103.4%</f>
        <v>0</v>
      </c>
      <c r="K98" s="149">
        <f>J98*103.3%</f>
        <v>0</v>
      </c>
      <c r="L98" s="149">
        <f>K98*103%</f>
        <v>0</v>
      </c>
      <c r="M98" s="149">
        <f t="shared" si="82"/>
        <v>0</v>
      </c>
      <c r="N98" s="81">
        <f>L98*103%</f>
        <v>0</v>
      </c>
      <c r="O98" s="82">
        <f>N98*102.7%</f>
        <v>0</v>
      </c>
      <c r="P98" s="82">
        <f t="shared" si="83"/>
        <v>0</v>
      </c>
      <c r="Q98" s="82">
        <f t="shared" si="83"/>
        <v>0</v>
      </c>
      <c r="R98" s="82">
        <f t="shared" si="83"/>
        <v>0</v>
      </c>
      <c r="S98" s="82">
        <f t="shared" si="83"/>
        <v>0</v>
      </c>
      <c r="T98" s="134"/>
      <c r="U98" s="67">
        <f t="shared" si="68"/>
        <v>0</v>
      </c>
      <c r="W98" s="193">
        <v>0</v>
      </c>
    </row>
    <row r="99" spans="1:23" ht="18.75" x14ac:dyDescent="0.3">
      <c r="A99" s="61"/>
      <c r="B99" s="309"/>
      <c r="C99" s="310"/>
      <c r="D99" s="308"/>
      <c r="E99" s="88" t="s">
        <v>8</v>
      </c>
      <c r="F99" s="131">
        <f t="shared" si="81"/>
        <v>650828.69676999992</v>
      </c>
      <c r="G99" s="128">
        <v>52654.936719999998</v>
      </c>
      <c r="H99" s="128">
        <f>60554.78411+1500+229.3</f>
        <v>62284.084110000003</v>
      </c>
      <c r="I99" s="159">
        <f>52519.13783+640+78</f>
        <v>53237.13783</v>
      </c>
      <c r="J99" s="149">
        <f>52910.05979+640+78</f>
        <v>53628.059789999999</v>
      </c>
      <c r="K99" s="149">
        <f>J99</f>
        <v>53628.059789999999</v>
      </c>
      <c r="L99" s="149">
        <f>K99</f>
        <v>53628.059789999999</v>
      </c>
      <c r="M99" s="149">
        <f>N99+O99+P99+Q99+R99+S99</f>
        <v>321768.35873999994</v>
      </c>
      <c r="N99" s="81">
        <f>L99</f>
        <v>53628.059789999999</v>
      </c>
      <c r="O99" s="82">
        <f>N99</f>
        <v>53628.059789999999</v>
      </c>
      <c r="P99" s="82">
        <f>O99</f>
        <v>53628.059789999999</v>
      </c>
      <c r="Q99" s="82">
        <f>P99</f>
        <v>53628.059789999999</v>
      </c>
      <c r="R99" s="82">
        <f>Q99</f>
        <v>53628.059789999999</v>
      </c>
      <c r="S99" s="82">
        <f>R99</f>
        <v>53628.059789999999</v>
      </c>
      <c r="T99" s="134"/>
      <c r="U99" s="67">
        <f t="shared" si="68"/>
        <v>-229.30000000000291</v>
      </c>
      <c r="V99" s="67" t="s">
        <v>334</v>
      </c>
      <c r="W99" s="193">
        <f>60554.78411+1500</f>
        <v>62054.784110000001</v>
      </c>
    </row>
    <row r="100" spans="1:23" ht="31.5" x14ac:dyDescent="0.25">
      <c r="B100" s="309"/>
      <c r="C100" s="310"/>
      <c r="D100" s="308"/>
      <c r="E100" s="87" t="s">
        <v>14</v>
      </c>
      <c r="F100" s="130">
        <f t="shared" si="81"/>
        <v>0</v>
      </c>
      <c r="G100" s="128">
        <v>0</v>
      </c>
      <c r="H100" s="128">
        <v>0</v>
      </c>
      <c r="I100" s="160">
        <v>0</v>
      </c>
      <c r="J100" s="149">
        <v>0</v>
      </c>
      <c r="K100" s="149">
        <v>0</v>
      </c>
      <c r="L100" s="149">
        <v>0</v>
      </c>
      <c r="M100" s="149">
        <v>0</v>
      </c>
      <c r="N100" s="81">
        <f>L100*102.9%</f>
        <v>0</v>
      </c>
      <c r="O100" s="82">
        <f>N100*102.7%</f>
        <v>0</v>
      </c>
      <c r="P100" s="82">
        <f t="shared" ref="P100:S102" si="84">O100*102.5%</f>
        <v>0</v>
      </c>
      <c r="Q100" s="82">
        <f t="shared" si="84"/>
        <v>0</v>
      </c>
      <c r="R100" s="82">
        <f t="shared" si="84"/>
        <v>0</v>
      </c>
      <c r="S100" s="82">
        <f t="shared" si="84"/>
        <v>0</v>
      </c>
      <c r="T100" s="134"/>
      <c r="U100" s="67">
        <f t="shared" si="68"/>
        <v>0</v>
      </c>
      <c r="W100" s="193">
        <v>0</v>
      </c>
    </row>
    <row r="101" spans="1:23" ht="18.75" x14ac:dyDescent="0.3">
      <c r="B101" s="309"/>
      <c r="C101" s="310"/>
      <c r="D101" s="308"/>
      <c r="E101" s="84" t="s">
        <v>131</v>
      </c>
      <c r="F101" s="131">
        <f t="shared" si="81"/>
        <v>0</v>
      </c>
      <c r="G101" s="128">
        <v>0</v>
      </c>
      <c r="H101" s="128">
        <v>0</v>
      </c>
      <c r="I101" s="159">
        <v>0</v>
      </c>
      <c r="J101" s="149">
        <v>0</v>
      </c>
      <c r="K101" s="149">
        <v>0</v>
      </c>
      <c r="L101" s="149">
        <v>0</v>
      </c>
      <c r="M101" s="149">
        <v>0</v>
      </c>
      <c r="N101" s="81">
        <f>L101*102.9%</f>
        <v>0</v>
      </c>
      <c r="O101" s="82">
        <f>N101*102.7%</f>
        <v>0</v>
      </c>
      <c r="P101" s="82">
        <f t="shared" si="84"/>
        <v>0</v>
      </c>
      <c r="Q101" s="82">
        <f t="shared" si="84"/>
        <v>0</v>
      </c>
      <c r="R101" s="82">
        <f t="shared" si="84"/>
        <v>0</v>
      </c>
      <c r="S101" s="82">
        <f t="shared" si="84"/>
        <v>0</v>
      </c>
      <c r="T101" s="134"/>
      <c r="U101" s="67">
        <f t="shared" si="68"/>
        <v>0</v>
      </c>
      <c r="W101" s="193">
        <v>0</v>
      </c>
    </row>
    <row r="102" spans="1:23" ht="18.75" x14ac:dyDescent="0.3">
      <c r="A102" s="61"/>
      <c r="B102" s="309"/>
      <c r="C102" s="310"/>
      <c r="D102" s="308"/>
      <c r="E102" s="182" t="s">
        <v>24</v>
      </c>
      <c r="F102" s="131">
        <f t="shared" si="81"/>
        <v>50920.128580079727</v>
      </c>
      <c r="G102" s="128">
        <f>1822.35799-1822.35799</f>
        <v>0</v>
      </c>
      <c r="H102" s="128">
        <f>1815-1815</f>
        <v>0</v>
      </c>
      <c r="I102" s="158">
        <v>4805.6662535200003</v>
      </c>
      <c r="J102" s="153">
        <f>(I96-J99)*103.4%</f>
        <v>4564.8455994996821</v>
      </c>
      <c r="K102" s="153">
        <f>(J96-K99)*103.3%</f>
        <v>4715.4855042831732</v>
      </c>
      <c r="L102" s="153">
        <f>(K96-L99)*103%</f>
        <v>4856.9500694116723</v>
      </c>
      <c r="M102" s="153">
        <f>N102+O102+P102+Q102+R102+S102</f>
        <v>31977.1811533652</v>
      </c>
      <c r="N102" s="81">
        <f>L102*102.9%</f>
        <v>4997.8016214246118</v>
      </c>
      <c r="O102" s="82">
        <f>N102*102.7%</f>
        <v>5132.7422652030773</v>
      </c>
      <c r="P102" s="82">
        <f t="shared" si="84"/>
        <v>5261.0608218331536</v>
      </c>
      <c r="Q102" s="82">
        <f t="shared" si="84"/>
        <v>5392.5873423789817</v>
      </c>
      <c r="R102" s="82">
        <f t="shared" si="84"/>
        <v>5527.4020259384561</v>
      </c>
      <c r="S102" s="82">
        <f t="shared" si="84"/>
        <v>5665.5870765869167</v>
      </c>
      <c r="T102" s="134"/>
      <c r="U102" s="67">
        <f t="shared" si="68"/>
        <v>0</v>
      </c>
      <c r="W102" s="193">
        <f>1815-1815</f>
        <v>0</v>
      </c>
    </row>
    <row r="103" spans="1:23" ht="20.25" customHeight="1" x14ac:dyDescent="0.2">
      <c r="B103" s="309" t="s">
        <v>54</v>
      </c>
      <c r="C103" s="308" t="s">
        <v>213</v>
      </c>
      <c r="D103" s="308" t="s">
        <v>16</v>
      </c>
      <c r="E103" s="83" t="s">
        <v>34</v>
      </c>
      <c r="F103" s="129">
        <f>+F104+F105+F106+F107+F109</f>
        <v>2537.9440710192011</v>
      </c>
      <c r="G103" s="129">
        <f t="shared" ref="G103:S103" si="85">G104+G105+G106+G107+G109</f>
        <v>55</v>
      </c>
      <c r="H103" s="126">
        <f t="shared" si="85"/>
        <v>0</v>
      </c>
      <c r="I103" s="129">
        <f t="shared" si="85"/>
        <v>208</v>
      </c>
      <c r="J103" s="152">
        <f t="shared" si="85"/>
        <v>235</v>
      </c>
      <c r="K103" s="152">
        <f t="shared" si="85"/>
        <v>235</v>
      </c>
      <c r="L103" s="152">
        <f t="shared" si="85"/>
        <v>238</v>
      </c>
      <c r="M103" s="152">
        <f t="shared" si="85"/>
        <v>1566.9440710192011</v>
      </c>
      <c r="N103" s="80">
        <f t="shared" si="85"/>
        <v>244.90200000000004</v>
      </c>
      <c r="O103" s="79">
        <f t="shared" si="85"/>
        <v>251.51435400000008</v>
      </c>
      <c r="P103" s="79">
        <f t="shared" si="85"/>
        <v>257.80221285000005</v>
      </c>
      <c r="Q103" s="79">
        <f t="shared" si="85"/>
        <v>264.24726817125003</v>
      </c>
      <c r="R103" s="79">
        <f t="shared" si="85"/>
        <v>270.85344987553128</v>
      </c>
      <c r="S103" s="79">
        <f t="shared" si="85"/>
        <v>277.62478612241955</v>
      </c>
      <c r="T103" s="133"/>
      <c r="U103" s="67">
        <f t="shared" si="68"/>
        <v>134.4</v>
      </c>
      <c r="W103" s="205">
        <f t="shared" ref="W103" si="86">W104+W105+W106+W107+W109</f>
        <v>134.4</v>
      </c>
    </row>
    <row r="104" spans="1:23" ht="18.75" x14ac:dyDescent="0.3">
      <c r="B104" s="309"/>
      <c r="C104" s="308"/>
      <c r="D104" s="308"/>
      <c r="E104" s="85" t="s">
        <v>6</v>
      </c>
      <c r="F104" s="131">
        <f t="shared" ref="F104:F109" si="87">G104+H104+I104+J104+K104+L104+M104</f>
        <v>0</v>
      </c>
      <c r="G104" s="130">
        <v>0</v>
      </c>
      <c r="H104" s="128">
        <v>0</v>
      </c>
      <c r="I104" s="158">
        <v>0</v>
      </c>
      <c r="J104" s="153">
        <v>0</v>
      </c>
      <c r="K104" s="153">
        <v>0</v>
      </c>
      <c r="L104" s="153">
        <v>0</v>
      </c>
      <c r="M104" s="153">
        <v>0</v>
      </c>
      <c r="N104" s="81">
        <f>L104*103%</f>
        <v>0</v>
      </c>
      <c r="O104" s="82">
        <f t="shared" ref="O104:O109" si="88">N104*102.7%</f>
        <v>0</v>
      </c>
      <c r="P104" s="82">
        <f t="shared" ref="P104:S109" si="89">O104*102.5%</f>
        <v>0</v>
      </c>
      <c r="Q104" s="82">
        <f t="shared" si="89"/>
        <v>0</v>
      </c>
      <c r="R104" s="82">
        <f t="shared" si="89"/>
        <v>0</v>
      </c>
      <c r="S104" s="82">
        <f t="shared" si="89"/>
        <v>0</v>
      </c>
      <c r="T104" s="134"/>
      <c r="U104" s="67">
        <f t="shared" si="68"/>
        <v>0</v>
      </c>
      <c r="W104" s="193">
        <v>0</v>
      </c>
    </row>
    <row r="105" spans="1:23" ht="18.75" x14ac:dyDescent="0.3">
      <c r="B105" s="309"/>
      <c r="C105" s="308"/>
      <c r="D105" s="308"/>
      <c r="E105" s="85" t="s">
        <v>7</v>
      </c>
      <c r="F105" s="131">
        <f t="shared" si="87"/>
        <v>0</v>
      </c>
      <c r="G105" s="130">
        <v>0</v>
      </c>
      <c r="H105" s="128">
        <v>0</v>
      </c>
      <c r="I105" s="158">
        <v>0</v>
      </c>
      <c r="J105" s="153">
        <v>0</v>
      </c>
      <c r="K105" s="153">
        <v>0</v>
      </c>
      <c r="L105" s="153">
        <v>0</v>
      </c>
      <c r="M105" s="153">
        <v>0</v>
      </c>
      <c r="N105" s="81">
        <f>L105*103%</f>
        <v>0</v>
      </c>
      <c r="O105" s="82">
        <f t="shared" si="88"/>
        <v>0</v>
      </c>
      <c r="P105" s="82">
        <f t="shared" si="89"/>
        <v>0</v>
      </c>
      <c r="Q105" s="82">
        <f t="shared" si="89"/>
        <v>0</v>
      </c>
      <c r="R105" s="82">
        <f t="shared" si="89"/>
        <v>0</v>
      </c>
      <c r="S105" s="82">
        <f t="shared" si="89"/>
        <v>0</v>
      </c>
      <c r="T105" s="134"/>
      <c r="U105" s="67">
        <f t="shared" si="68"/>
        <v>0</v>
      </c>
      <c r="W105" s="193">
        <v>0</v>
      </c>
    </row>
    <row r="106" spans="1:23" s="61" customFormat="1" ht="18.75" x14ac:dyDescent="0.3">
      <c r="A106" s="38"/>
      <c r="B106" s="309"/>
      <c r="C106" s="308"/>
      <c r="D106" s="308"/>
      <c r="E106" s="85" t="s">
        <v>8</v>
      </c>
      <c r="F106" s="131">
        <f t="shared" si="87"/>
        <v>55</v>
      </c>
      <c r="G106" s="130">
        <v>55</v>
      </c>
      <c r="H106" s="128">
        <v>0</v>
      </c>
      <c r="I106" s="158">
        <v>0</v>
      </c>
      <c r="J106" s="153">
        <v>0</v>
      </c>
      <c r="K106" s="153">
        <v>0</v>
      </c>
      <c r="L106" s="153">
        <v>0</v>
      </c>
      <c r="M106" s="153">
        <v>0</v>
      </c>
      <c r="N106" s="81">
        <f>L106*102.9%</f>
        <v>0</v>
      </c>
      <c r="O106" s="82">
        <f t="shared" si="88"/>
        <v>0</v>
      </c>
      <c r="P106" s="82">
        <f t="shared" si="89"/>
        <v>0</v>
      </c>
      <c r="Q106" s="82">
        <f t="shared" si="89"/>
        <v>0</v>
      </c>
      <c r="R106" s="82">
        <f t="shared" si="89"/>
        <v>0</v>
      </c>
      <c r="S106" s="82">
        <f t="shared" si="89"/>
        <v>0</v>
      </c>
      <c r="T106" s="134"/>
      <c r="U106" s="67">
        <f t="shared" si="68"/>
        <v>0</v>
      </c>
      <c r="V106" s="70"/>
      <c r="W106" s="193">
        <v>0</v>
      </c>
    </row>
    <row r="107" spans="1:23" ht="31.5" x14ac:dyDescent="0.3">
      <c r="B107" s="309"/>
      <c r="C107" s="308"/>
      <c r="D107" s="308"/>
      <c r="E107" s="85" t="s">
        <v>9</v>
      </c>
      <c r="F107" s="130">
        <f t="shared" si="87"/>
        <v>0</v>
      </c>
      <c r="G107" s="130">
        <v>0</v>
      </c>
      <c r="H107" s="128">
        <v>0</v>
      </c>
      <c r="I107" s="158">
        <v>0</v>
      </c>
      <c r="J107" s="153">
        <v>0</v>
      </c>
      <c r="K107" s="153">
        <v>0</v>
      </c>
      <c r="L107" s="153">
        <v>0</v>
      </c>
      <c r="M107" s="153">
        <v>0</v>
      </c>
      <c r="N107" s="81">
        <f>L107*102.9%</f>
        <v>0</v>
      </c>
      <c r="O107" s="82">
        <f t="shared" si="88"/>
        <v>0</v>
      </c>
      <c r="P107" s="82">
        <f t="shared" si="89"/>
        <v>0</v>
      </c>
      <c r="Q107" s="82">
        <f t="shared" si="89"/>
        <v>0</v>
      </c>
      <c r="R107" s="82">
        <f t="shared" si="89"/>
        <v>0</v>
      </c>
      <c r="S107" s="82">
        <f t="shared" si="89"/>
        <v>0</v>
      </c>
      <c r="T107" s="134"/>
      <c r="U107" s="67">
        <f t="shared" si="68"/>
        <v>0</v>
      </c>
      <c r="W107" s="193">
        <v>0</v>
      </c>
    </row>
    <row r="108" spans="1:23" ht="18.75" x14ac:dyDescent="0.3">
      <c r="B108" s="309"/>
      <c r="C108" s="308"/>
      <c r="D108" s="308"/>
      <c r="E108" s="84" t="s">
        <v>131</v>
      </c>
      <c r="F108" s="131">
        <f t="shared" si="87"/>
        <v>0</v>
      </c>
      <c r="G108" s="130">
        <v>0</v>
      </c>
      <c r="H108" s="128">
        <v>0</v>
      </c>
      <c r="I108" s="158">
        <v>0</v>
      </c>
      <c r="J108" s="153">
        <v>0</v>
      </c>
      <c r="K108" s="153">
        <v>0</v>
      </c>
      <c r="L108" s="153">
        <v>0</v>
      </c>
      <c r="M108" s="153">
        <v>0</v>
      </c>
      <c r="N108" s="81">
        <f>L108*102.9%</f>
        <v>0</v>
      </c>
      <c r="O108" s="82">
        <f t="shared" si="88"/>
        <v>0</v>
      </c>
      <c r="P108" s="82">
        <f t="shared" si="89"/>
        <v>0</v>
      </c>
      <c r="Q108" s="82">
        <f t="shared" si="89"/>
        <v>0</v>
      </c>
      <c r="R108" s="82">
        <f t="shared" si="89"/>
        <v>0</v>
      </c>
      <c r="S108" s="82">
        <f t="shared" si="89"/>
        <v>0</v>
      </c>
      <c r="T108" s="134"/>
      <c r="U108" s="67">
        <f t="shared" si="68"/>
        <v>0</v>
      </c>
      <c r="W108" s="193">
        <v>0</v>
      </c>
    </row>
    <row r="109" spans="1:23" s="61" customFormat="1" ht="18.75" x14ac:dyDescent="0.3">
      <c r="A109" s="38"/>
      <c r="B109" s="309"/>
      <c r="C109" s="308"/>
      <c r="D109" s="308"/>
      <c r="E109" s="85" t="s">
        <v>24</v>
      </c>
      <c r="F109" s="131">
        <f t="shared" si="87"/>
        <v>2482.9440710192011</v>
      </c>
      <c r="G109" s="128">
        <f>150-150</f>
        <v>0</v>
      </c>
      <c r="H109" s="128">
        <f>134.4-134.4</f>
        <v>0</v>
      </c>
      <c r="I109" s="158">
        <f>208</f>
        <v>208</v>
      </c>
      <c r="J109" s="153">
        <f>200+35</f>
        <v>235</v>
      </c>
      <c r="K109" s="153">
        <f>202+33</f>
        <v>235</v>
      </c>
      <c r="L109" s="153">
        <f>210+28</f>
        <v>238</v>
      </c>
      <c r="M109" s="153">
        <f>N109+O109+P109+Q109+R109+S109</f>
        <v>1566.9440710192011</v>
      </c>
      <c r="N109" s="81">
        <f>L109*102.9%</f>
        <v>244.90200000000004</v>
      </c>
      <c r="O109" s="82">
        <f t="shared" si="88"/>
        <v>251.51435400000008</v>
      </c>
      <c r="P109" s="82">
        <f t="shared" si="89"/>
        <v>257.80221285000005</v>
      </c>
      <c r="Q109" s="82">
        <f t="shared" si="89"/>
        <v>264.24726817125003</v>
      </c>
      <c r="R109" s="82">
        <f t="shared" si="89"/>
        <v>270.85344987553128</v>
      </c>
      <c r="S109" s="82">
        <f t="shared" si="89"/>
        <v>277.62478612241955</v>
      </c>
      <c r="T109" s="134"/>
      <c r="U109" s="67">
        <f t="shared" si="68"/>
        <v>134.4</v>
      </c>
      <c r="V109" s="70" t="s">
        <v>336</v>
      </c>
      <c r="W109" s="193">
        <v>134.4</v>
      </c>
    </row>
    <row r="110" spans="1:23" ht="20.25" customHeight="1" x14ac:dyDescent="0.2">
      <c r="B110" s="302" t="s">
        <v>27</v>
      </c>
      <c r="C110" s="305" t="s">
        <v>212</v>
      </c>
      <c r="D110" s="308" t="s">
        <v>16</v>
      </c>
      <c r="E110" s="83" t="s">
        <v>34</v>
      </c>
      <c r="F110" s="129">
        <f t="shared" ref="F110:M110" si="90">F111+F112+F113+F114+F116</f>
        <v>16804.800000000003</v>
      </c>
      <c r="G110" s="129">
        <f t="shared" si="90"/>
        <v>155</v>
      </c>
      <c r="H110" s="126">
        <f t="shared" si="90"/>
        <v>14634.6</v>
      </c>
      <c r="I110" s="129">
        <f t="shared" si="90"/>
        <v>1590.6</v>
      </c>
      <c r="J110" s="152">
        <f t="shared" si="90"/>
        <v>424.6</v>
      </c>
      <c r="K110" s="152">
        <f t="shared" si="90"/>
        <v>0</v>
      </c>
      <c r="L110" s="152">
        <f t="shared" si="90"/>
        <v>0</v>
      </c>
      <c r="M110" s="152">
        <f t="shared" si="90"/>
        <v>0</v>
      </c>
      <c r="N110" s="89"/>
      <c r="O110" s="79">
        <f>O111+O112+O113+O114+O116</f>
        <v>0</v>
      </c>
      <c r="P110" s="79">
        <f>P111+P112+P113+P114+P116</f>
        <v>0</v>
      </c>
      <c r="Q110" s="79">
        <f>Q111+Q112+Q113+Q114+Q116</f>
        <v>0</v>
      </c>
      <c r="R110" s="79">
        <f>R111+R112+R113+R114+R116</f>
        <v>0</v>
      </c>
      <c r="S110" s="79">
        <f>S111+S112+S113+S114+S116</f>
        <v>0</v>
      </c>
      <c r="T110" s="133"/>
      <c r="U110" s="67">
        <f t="shared" si="68"/>
        <v>8849.9999999999982</v>
      </c>
      <c r="W110" s="205">
        <f t="shared" ref="W110" si="91">W111+W112+W113+W114+W116</f>
        <v>23484.6</v>
      </c>
    </row>
    <row r="111" spans="1:23" ht="18.75" x14ac:dyDescent="0.3">
      <c r="B111" s="303"/>
      <c r="C111" s="306"/>
      <c r="D111" s="308"/>
      <c r="E111" s="85" t="s">
        <v>6</v>
      </c>
      <c r="F111" s="127">
        <f t="shared" ref="F111:F116" si="92">G111+H111+I111+J111+K111+L111+M111</f>
        <v>0</v>
      </c>
      <c r="G111" s="126">
        <v>0</v>
      </c>
      <c r="H111" s="126">
        <v>0</v>
      </c>
      <c r="I111" s="159">
        <v>0</v>
      </c>
      <c r="J111" s="149">
        <v>0</v>
      </c>
      <c r="K111" s="149">
        <v>0</v>
      </c>
      <c r="L111" s="149">
        <v>0</v>
      </c>
      <c r="M111" s="153">
        <v>0</v>
      </c>
      <c r="N111" s="81">
        <f>L111*103%</f>
        <v>0</v>
      </c>
      <c r="O111" s="82">
        <f t="shared" ref="O111:O116" si="93">N111*102.7%</f>
        <v>0</v>
      </c>
      <c r="P111" s="82">
        <f t="shared" ref="P111:S116" si="94">O111*102.5%</f>
        <v>0</v>
      </c>
      <c r="Q111" s="82">
        <f t="shared" si="94"/>
        <v>0</v>
      </c>
      <c r="R111" s="82">
        <f t="shared" si="94"/>
        <v>0</v>
      </c>
      <c r="S111" s="82">
        <f t="shared" si="94"/>
        <v>0</v>
      </c>
      <c r="T111" s="134"/>
      <c r="U111" s="67">
        <f t="shared" si="68"/>
        <v>0</v>
      </c>
      <c r="W111" s="205">
        <v>0</v>
      </c>
    </row>
    <row r="112" spans="1:23" ht="18.75" x14ac:dyDescent="0.3">
      <c r="B112" s="303"/>
      <c r="C112" s="306"/>
      <c r="D112" s="308"/>
      <c r="E112" s="85" t="s">
        <v>7</v>
      </c>
      <c r="F112" s="127">
        <f t="shared" si="92"/>
        <v>0</v>
      </c>
      <c r="G112" s="126">
        <v>0</v>
      </c>
      <c r="H112" s="126">
        <v>0</v>
      </c>
      <c r="I112" s="159">
        <v>0</v>
      </c>
      <c r="J112" s="149">
        <v>0</v>
      </c>
      <c r="K112" s="149">
        <v>0</v>
      </c>
      <c r="L112" s="149">
        <v>0</v>
      </c>
      <c r="M112" s="153">
        <v>0</v>
      </c>
      <c r="N112" s="81">
        <f>L112*103%</f>
        <v>0</v>
      </c>
      <c r="O112" s="82">
        <f t="shared" si="93"/>
        <v>0</v>
      </c>
      <c r="P112" s="82">
        <f t="shared" si="94"/>
        <v>0</v>
      </c>
      <c r="Q112" s="82">
        <f t="shared" si="94"/>
        <v>0</v>
      </c>
      <c r="R112" s="82">
        <f t="shared" si="94"/>
        <v>0</v>
      </c>
      <c r="S112" s="82">
        <f t="shared" si="94"/>
        <v>0</v>
      </c>
      <c r="T112" s="134"/>
      <c r="U112" s="67">
        <f t="shared" si="68"/>
        <v>0</v>
      </c>
      <c r="W112" s="205">
        <v>0</v>
      </c>
    </row>
    <row r="113" spans="2:23" ht="18.75" x14ac:dyDescent="0.3">
      <c r="B113" s="303"/>
      <c r="C113" s="306"/>
      <c r="D113" s="308"/>
      <c r="E113" s="85" t="s">
        <v>8</v>
      </c>
      <c r="F113" s="127">
        <f t="shared" si="92"/>
        <v>15258.800000000001</v>
      </c>
      <c r="G113" s="128">
        <v>155</v>
      </c>
      <c r="H113" s="128">
        <f>234.6+14000+400</f>
        <v>14634.6</v>
      </c>
      <c r="I113" s="159">
        <v>234.6</v>
      </c>
      <c r="J113" s="149">
        <v>234.6</v>
      </c>
      <c r="K113" s="149">
        <v>0</v>
      </c>
      <c r="L113" s="149">
        <v>0</v>
      </c>
      <c r="M113" s="153">
        <v>0</v>
      </c>
      <c r="N113" s="81">
        <f>L113*102.9%</f>
        <v>0</v>
      </c>
      <c r="O113" s="82">
        <f t="shared" si="93"/>
        <v>0</v>
      </c>
      <c r="P113" s="82">
        <f t="shared" si="94"/>
        <v>0</v>
      </c>
      <c r="Q113" s="82">
        <f t="shared" si="94"/>
        <v>0</v>
      </c>
      <c r="R113" s="82">
        <f t="shared" si="94"/>
        <v>0</v>
      </c>
      <c r="S113" s="82">
        <f t="shared" si="94"/>
        <v>0</v>
      </c>
      <c r="T113" s="134"/>
      <c r="U113" s="67">
        <f t="shared" si="68"/>
        <v>-400</v>
      </c>
      <c r="V113" s="67" t="s">
        <v>335</v>
      </c>
      <c r="W113" s="193">
        <f>234.6+14000</f>
        <v>14234.6</v>
      </c>
    </row>
    <row r="114" spans="2:23" ht="36" customHeight="1" x14ac:dyDescent="0.3">
      <c r="B114" s="303"/>
      <c r="C114" s="306"/>
      <c r="D114" s="308"/>
      <c r="E114" s="85" t="s">
        <v>9</v>
      </c>
      <c r="F114" s="128">
        <f t="shared" si="92"/>
        <v>0</v>
      </c>
      <c r="G114" s="126">
        <v>0</v>
      </c>
      <c r="H114" s="126">
        <v>0</v>
      </c>
      <c r="I114" s="159">
        <v>0</v>
      </c>
      <c r="J114" s="149">
        <v>0</v>
      </c>
      <c r="K114" s="149">
        <v>0</v>
      </c>
      <c r="L114" s="149">
        <v>0</v>
      </c>
      <c r="M114" s="153">
        <v>0</v>
      </c>
      <c r="N114" s="81">
        <f>L114*102.9%</f>
        <v>0</v>
      </c>
      <c r="O114" s="82">
        <f t="shared" si="93"/>
        <v>0</v>
      </c>
      <c r="P114" s="82">
        <f t="shared" si="94"/>
        <v>0</v>
      </c>
      <c r="Q114" s="82">
        <f t="shared" si="94"/>
        <v>0</v>
      </c>
      <c r="R114" s="82">
        <f t="shared" si="94"/>
        <v>0</v>
      </c>
      <c r="S114" s="82">
        <f t="shared" si="94"/>
        <v>0</v>
      </c>
      <c r="T114" s="134"/>
      <c r="U114" s="67">
        <f t="shared" si="68"/>
        <v>0</v>
      </c>
      <c r="W114" s="205">
        <v>0</v>
      </c>
    </row>
    <row r="115" spans="2:23" ht="18.75" x14ac:dyDescent="0.3">
      <c r="B115" s="303"/>
      <c r="C115" s="306"/>
      <c r="D115" s="308"/>
      <c r="E115" s="84" t="s">
        <v>131</v>
      </c>
      <c r="F115" s="127">
        <f t="shared" si="92"/>
        <v>0</v>
      </c>
      <c r="G115" s="128">
        <v>0</v>
      </c>
      <c r="H115" s="128">
        <v>0</v>
      </c>
      <c r="I115" s="159">
        <v>0</v>
      </c>
      <c r="J115" s="149">
        <v>0</v>
      </c>
      <c r="K115" s="149">
        <v>0</v>
      </c>
      <c r="L115" s="149">
        <v>0</v>
      </c>
      <c r="M115" s="153">
        <v>0</v>
      </c>
      <c r="N115" s="81">
        <f>L115*102.9%</f>
        <v>0</v>
      </c>
      <c r="O115" s="82">
        <f t="shared" si="93"/>
        <v>0</v>
      </c>
      <c r="P115" s="82">
        <f t="shared" si="94"/>
        <v>0</v>
      </c>
      <c r="Q115" s="82">
        <f t="shared" si="94"/>
        <v>0</v>
      </c>
      <c r="R115" s="82">
        <f t="shared" si="94"/>
        <v>0</v>
      </c>
      <c r="S115" s="82">
        <f t="shared" si="94"/>
        <v>0</v>
      </c>
      <c r="T115" s="134"/>
      <c r="U115" s="67">
        <f t="shared" si="68"/>
        <v>0</v>
      </c>
      <c r="W115" s="193">
        <v>0</v>
      </c>
    </row>
    <row r="116" spans="2:23" ht="18.75" x14ac:dyDescent="0.3">
      <c r="B116" s="303"/>
      <c r="C116" s="306"/>
      <c r="D116" s="308"/>
      <c r="E116" s="85" t="s">
        <v>24</v>
      </c>
      <c r="F116" s="131">
        <f t="shared" si="92"/>
        <v>1546</v>
      </c>
      <c r="G116" s="128">
        <f>5300-5300</f>
        <v>0</v>
      </c>
      <c r="H116" s="128">
        <f>9250-9250</f>
        <v>0</v>
      </c>
      <c r="I116" s="158">
        <f>230+150+976</f>
        <v>1356</v>
      </c>
      <c r="J116" s="153">
        <f>150+40</f>
        <v>190</v>
      </c>
      <c r="K116" s="153">
        <v>0</v>
      </c>
      <c r="L116" s="153">
        <v>0</v>
      </c>
      <c r="M116" s="153">
        <v>0</v>
      </c>
      <c r="N116" s="81">
        <f>L116*102.9%</f>
        <v>0</v>
      </c>
      <c r="O116" s="82">
        <f t="shared" si="93"/>
        <v>0</v>
      </c>
      <c r="P116" s="82">
        <f t="shared" si="94"/>
        <v>0</v>
      </c>
      <c r="Q116" s="82">
        <f t="shared" si="94"/>
        <v>0</v>
      </c>
      <c r="R116" s="82">
        <f t="shared" si="94"/>
        <v>0</v>
      </c>
      <c r="S116" s="82">
        <f t="shared" si="94"/>
        <v>0</v>
      </c>
      <c r="T116" s="134"/>
      <c r="U116" s="67">
        <f t="shared" si="68"/>
        <v>9250</v>
      </c>
      <c r="V116" s="67" t="s">
        <v>336</v>
      </c>
      <c r="W116" s="193">
        <v>9250</v>
      </c>
    </row>
    <row r="117" spans="2:23" ht="20.25" customHeight="1" x14ac:dyDescent="0.2">
      <c r="B117" s="303"/>
      <c r="C117" s="306"/>
      <c r="D117" s="308" t="s">
        <v>88</v>
      </c>
      <c r="E117" s="83" t="s">
        <v>34</v>
      </c>
      <c r="F117" s="129">
        <f t="shared" ref="F117:M117" si="95">F118+F119+F120+F121+F123</f>
        <v>0</v>
      </c>
      <c r="G117" s="129">
        <f t="shared" si="95"/>
        <v>0</v>
      </c>
      <c r="H117" s="126">
        <f t="shared" si="95"/>
        <v>0</v>
      </c>
      <c r="I117" s="129">
        <f t="shared" si="95"/>
        <v>43058.51</v>
      </c>
      <c r="J117" s="152">
        <f t="shared" si="95"/>
        <v>0</v>
      </c>
      <c r="K117" s="152">
        <f t="shared" si="95"/>
        <v>0</v>
      </c>
      <c r="L117" s="152">
        <f t="shared" si="95"/>
        <v>0</v>
      </c>
      <c r="M117" s="152">
        <f t="shared" si="95"/>
        <v>0</v>
      </c>
      <c r="N117" s="89"/>
      <c r="O117" s="79">
        <f>O118+O119+O120+O121+O123</f>
        <v>0</v>
      </c>
      <c r="P117" s="79">
        <f>P118+P119+P120+P121+P123</f>
        <v>0</v>
      </c>
      <c r="Q117" s="79">
        <f>Q118+Q119+Q120+Q121+Q123</f>
        <v>0</v>
      </c>
      <c r="R117" s="79">
        <f>R118+R119+R120+R121+R123</f>
        <v>0</v>
      </c>
      <c r="S117" s="79">
        <f>S118+S119+S120+S121+S123</f>
        <v>0</v>
      </c>
      <c r="T117" s="133"/>
      <c r="U117" s="67">
        <f t="shared" si="68"/>
        <v>0</v>
      </c>
      <c r="W117" s="205">
        <f t="shared" ref="W117" si="96">W118+W119+W120+W121+W123</f>
        <v>0</v>
      </c>
    </row>
    <row r="118" spans="2:23" ht="18.75" x14ac:dyDescent="0.3">
      <c r="B118" s="303"/>
      <c r="C118" s="306"/>
      <c r="D118" s="308"/>
      <c r="E118" s="85" t="s">
        <v>6</v>
      </c>
      <c r="F118" s="131">
        <f t="shared" ref="F118:F122" si="97">G118+H118+I118+J118+K118+L118+M118</f>
        <v>0</v>
      </c>
      <c r="G118" s="129">
        <v>0</v>
      </c>
      <c r="H118" s="126">
        <v>0</v>
      </c>
      <c r="I118" s="158">
        <v>0</v>
      </c>
      <c r="J118" s="153">
        <v>0</v>
      </c>
      <c r="K118" s="153">
        <v>0</v>
      </c>
      <c r="L118" s="153">
        <v>0</v>
      </c>
      <c r="M118" s="153">
        <v>0</v>
      </c>
      <c r="N118" s="81">
        <f>L118*103%</f>
        <v>0</v>
      </c>
      <c r="O118" s="82">
        <f t="shared" ref="O118:O123" si="98">N118*102.7%</f>
        <v>0</v>
      </c>
      <c r="P118" s="82">
        <f t="shared" ref="P118:S123" si="99">O118*102.5%</f>
        <v>0</v>
      </c>
      <c r="Q118" s="82">
        <f t="shared" si="99"/>
        <v>0</v>
      </c>
      <c r="R118" s="82">
        <f t="shared" si="99"/>
        <v>0</v>
      </c>
      <c r="S118" s="82">
        <f t="shared" si="99"/>
        <v>0</v>
      </c>
      <c r="T118" s="134"/>
      <c r="U118" s="67">
        <f t="shared" si="68"/>
        <v>0</v>
      </c>
      <c r="W118" s="205">
        <v>0</v>
      </c>
    </row>
    <row r="119" spans="2:23" ht="18.75" x14ac:dyDescent="0.3">
      <c r="B119" s="303"/>
      <c r="C119" s="306"/>
      <c r="D119" s="308"/>
      <c r="E119" s="85" t="s">
        <v>7</v>
      </c>
      <c r="F119" s="131">
        <f t="shared" si="97"/>
        <v>0</v>
      </c>
      <c r="G119" s="129">
        <v>0</v>
      </c>
      <c r="H119" s="126">
        <v>0</v>
      </c>
      <c r="I119" s="158">
        <v>0</v>
      </c>
      <c r="J119" s="153">
        <v>0</v>
      </c>
      <c r="K119" s="153">
        <v>0</v>
      </c>
      <c r="L119" s="153">
        <v>0</v>
      </c>
      <c r="M119" s="153">
        <v>0</v>
      </c>
      <c r="N119" s="81">
        <f>L119*103%</f>
        <v>0</v>
      </c>
      <c r="O119" s="82">
        <f t="shared" si="98"/>
        <v>0</v>
      </c>
      <c r="P119" s="82">
        <f t="shared" si="99"/>
        <v>0</v>
      </c>
      <c r="Q119" s="82">
        <f t="shared" si="99"/>
        <v>0</v>
      </c>
      <c r="R119" s="82">
        <f t="shared" si="99"/>
        <v>0</v>
      </c>
      <c r="S119" s="82">
        <f t="shared" si="99"/>
        <v>0</v>
      </c>
      <c r="T119" s="134"/>
      <c r="U119" s="67">
        <f t="shared" si="68"/>
        <v>0</v>
      </c>
      <c r="W119" s="205">
        <v>0</v>
      </c>
    </row>
    <row r="120" spans="2:23" ht="18.75" x14ac:dyDescent="0.3">
      <c r="B120" s="303"/>
      <c r="C120" s="306"/>
      <c r="D120" s="308"/>
      <c r="E120" s="85" t="s">
        <v>8</v>
      </c>
      <c r="F120" s="131"/>
      <c r="G120" s="130"/>
      <c r="H120" s="128">
        <v>0</v>
      </c>
      <c r="I120" s="158"/>
      <c r="J120" s="153"/>
      <c r="K120" s="153">
        <v>0</v>
      </c>
      <c r="L120" s="153">
        <v>0</v>
      </c>
      <c r="M120" s="153">
        <v>0</v>
      </c>
      <c r="N120" s="81">
        <f>L120*102.9%</f>
        <v>0</v>
      </c>
      <c r="O120" s="82">
        <f t="shared" si="98"/>
        <v>0</v>
      </c>
      <c r="P120" s="82">
        <f t="shared" si="99"/>
        <v>0</v>
      </c>
      <c r="Q120" s="82">
        <f t="shared" si="99"/>
        <v>0</v>
      </c>
      <c r="R120" s="82">
        <f t="shared" si="99"/>
        <v>0</v>
      </c>
      <c r="S120" s="82">
        <f t="shared" si="99"/>
        <v>0</v>
      </c>
      <c r="T120" s="134"/>
      <c r="U120" s="67">
        <f t="shared" si="68"/>
        <v>0</v>
      </c>
      <c r="W120" s="193">
        <v>0</v>
      </c>
    </row>
    <row r="121" spans="2:23" ht="31.5" x14ac:dyDescent="0.3">
      <c r="B121" s="303"/>
      <c r="C121" s="306"/>
      <c r="D121" s="308"/>
      <c r="E121" s="85" t="s">
        <v>9</v>
      </c>
      <c r="F121" s="130">
        <f t="shared" si="97"/>
        <v>0</v>
      </c>
      <c r="G121" s="129">
        <v>0</v>
      </c>
      <c r="H121" s="126">
        <v>0</v>
      </c>
      <c r="I121" s="158">
        <v>0</v>
      </c>
      <c r="J121" s="153">
        <v>0</v>
      </c>
      <c r="K121" s="153">
        <v>0</v>
      </c>
      <c r="L121" s="153">
        <v>0</v>
      </c>
      <c r="M121" s="153">
        <v>0</v>
      </c>
      <c r="N121" s="81">
        <f>L121*102.9%</f>
        <v>0</v>
      </c>
      <c r="O121" s="82">
        <f t="shared" si="98"/>
        <v>0</v>
      </c>
      <c r="P121" s="82">
        <f t="shared" si="99"/>
        <v>0</v>
      </c>
      <c r="Q121" s="82">
        <f t="shared" si="99"/>
        <v>0</v>
      </c>
      <c r="R121" s="82">
        <f t="shared" si="99"/>
        <v>0</v>
      </c>
      <c r="S121" s="82">
        <f t="shared" si="99"/>
        <v>0</v>
      </c>
      <c r="T121" s="134"/>
      <c r="U121" s="67">
        <f t="shared" si="68"/>
        <v>0</v>
      </c>
      <c r="W121" s="205">
        <v>0</v>
      </c>
    </row>
    <row r="122" spans="2:23" ht="18.75" x14ac:dyDescent="0.3">
      <c r="B122" s="303"/>
      <c r="C122" s="306"/>
      <c r="D122" s="308"/>
      <c r="E122" s="84" t="s">
        <v>131</v>
      </c>
      <c r="F122" s="131">
        <f t="shared" si="97"/>
        <v>0</v>
      </c>
      <c r="G122" s="130">
        <v>0</v>
      </c>
      <c r="H122" s="128">
        <v>0</v>
      </c>
      <c r="I122" s="158">
        <v>0</v>
      </c>
      <c r="J122" s="153">
        <v>0</v>
      </c>
      <c r="K122" s="153">
        <v>0</v>
      </c>
      <c r="L122" s="153">
        <v>0</v>
      </c>
      <c r="M122" s="153">
        <v>0</v>
      </c>
      <c r="N122" s="81">
        <f>L122*102.9%</f>
        <v>0</v>
      </c>
      <c r="O122" s="82">
        <f t="shared" si="98"/>
        <v>0</v>
      </c>
      <c r="P122" s="82">
        <f t="shared" si="99"/>
        <v>0</v>
      </c>
      <c r="Q122" s="82">
        <f t="shared" si="99"/>
        <v>0</v>
      </c>
      <c r="R122" s="82">
        <f t="shared" si="99"/>
        <v>0</v>
      </c>
      <c r="S122" s="82">
        <f t="shared" si="99"/>
        <v>0</v>
      </c>
      <c r="T122" s="134"/>
      <c r="U122" s="67">
        <f t="shared" si="68"/>
        <v>0</v>
      </c>
      <c r="W122" s="193">
        <v>0</v>
      </c>
    </row>
    <row r="123" spans="2:23" ht="34.5" customHeight="1" x14ac:dyDescent="0.3">
      <c r="B123" s="304"/>
      <c r="C123" s="307"/>
      <c r="D123" s="308"/>
      <c r="E123" s="85" t="s">
        <v>24</v>
      </c>
      <c r="F123" s="131"/>
      <c r="G123" s="130"/>
      <c r="H123" s="128"/>
      <c r="I123" s="158">
        <v>43058.51</v>
      </c>
      <c r="J123" s="153">
        <v>0</v>
      </c>
      <c r="K123" s="153">
        <v>0</v>
      </c>
      <c r="L123" s="153">
        <v>0</v>
      </c>
      <c r="M123" s="153">
        <v>0</v>
      </c>
      <c r="N123" s="81">
        <f>L123*102.9%</f>
        <v>0</v>
      </c>
      <c r="O123" s="82">
        <f t="shared" si="98"/>
        <v>0</v>
      </c>
      <c r="P123" s="82">
        <f t="shared" si="99"/>
        <v>0</v>
      </c>
      <c r="Q123" s="82">
        <f t="shared" si="99"/>
        <v>0</v>
      </c>
      <c r="R123" s="82">
        <f t="shared" si="99"/>
        <v>0</v>
      </c>
      <c r="S123" s="82">
        <f t="shared" si="99"/>
        <v>0</v>
      </c>
      <c r="T123" s="134"/>
      <c r="U123" s="67">
        <f t="shared" si="68"/>
        <v>0</v>
      </c>
      <c r="W123" s="193"/>
    </row>
    <row r="124" spans="2:23" ht="20.25" customHeight="1" x14ac:dyDescent="0.2">
      <c r="B124" s="309" t="s">
        <v>86</v>
      </c>
      <c r="C124" s="309"/>
      <c r="D124" s="309"/>
      <c r="E124" s="83" t="s">
        <v>34</v>
      </c>
      <c r="F124" s="129">
        <f t="shared" ref="F124:S124" si="100">F125+F126+F127+F128+F130</f>
        <v>805433.85102616309</v>
      </c>
      <c r="G124" s="129">
        <f t="shared" si="100"/>
        <v>55091.33296</v>
      </c>
      <c r="H124" s="126">
        <f t="shared" si="100"/>
        <v>78844.222500000003</v>
      </c>
      <c r="I124" s="129">
        <f t="shared" si="100"/>
        <v>110135.39895186</v>
      </c>
      <c r="J124" s="129">
        <f t="shared" si="100"/>
        <v>66309.219011703244</v>
      </c>
      <c r="K124" s="129">
        <f t="shared" si="100"/>
        <v>66216.994432349456</v>
      </c>
      <c r="L124" s="129">
        <f t="shared" si="100"/>
        <v>66509.561531919942</v>
      </c>
      <c r="M124" s="129">
        <f t="shared" si="100"/>
        <v>405385.63163833029</v>
      </c>
      <c r="N124" s="187">
        <f t="shared" si="100"/>
        <v>66823.915840725618</v>
      </c>
      <c r="O124" s="187">
        <f t="shared" si="100"/>
        <v>67125.078108365211</v>
      </c>
      <c r="P124" s="187">
        <f t="shared" si="100"/>
        <v>67411.461116574341</v>
      </c>
      <c r="Q124" s="187">
        <f t="shared" si="100"/>
        <v>67705.003699988694</v>
      </c>
      <c r="R124" s="187">
        <f t="shared" si="100"/>
        <v>68005.884847988418</v>
      </c>
      <c r="S124" s="187">
        <f t="shared" si="100"/>
        <v>68314.288024688125</v>
      </c>
      <c r="T124" s="188"/>
      <c r="U124" s="67">
        <f t="shared" si="68"/>
        <v>14861.404010000013</v>
      </c>
      <c r="W124" s="205">
        <f t="shared" ref="W124" si="101">W125+W126+W127+W128+W130</f>
        <v>93705.626510000016</v>
      </c>
    </row>
    <row r="125" spans="2:23" ht="18.75" x14ac:dyDescent="0.2">
      <c r="B125" s="309"/>
      <c r="C125" s="309"/>
      <c r="D125" s="309"/>
      <c r="E125" s="87" t="s">
        <v>6</v>
      </c>
      <c r="F125" s="131">
        <f>F69+F83+F90+F97+F104+F111+F118</f>
        <v>0</v>
      </c>
      <c r="G125" s="131">
        <f t="shared" ref="G125:S130" si="102">G69+G83+G90+G97+G104+G111+G118</f>
        <v>0</v>
      </c>
      <c r="H125" s="127">
        <f t="shared" si="102"/>
        <v>0</v>
      </c>
      <c r="I125" s="131">
        <f t="shared" si="102"/>
        <v>0</v>
      </c>
      <c r="J125" s="131">
        <f t="shared" si="102"/>
        <v>0</v>
      </c>
      <c r="K125" s="131">
        <f t="shared" si="102"/>
        <v>0</v>
      </c>
      <c r="L125" s="131">
        <f t="shared" si="102"/>
        <v>0</v>
      </c>
      <c r="M125" s="131">
        <f t="shared" si="102"/>
        <v>0</v>
      </c>
      <c r="N125" s="189">
        <f t="shared" si="102"/>
        <v>0</v>
      </c>
      <c r="O125" s="189">
        <f t="shared" si="102"/>
        <v>0</v>
      </c>
      <c r="P125" s="189">
        <f t="shared" si="102"/>
        <v>0</v>
      </c>
      <c r="Q125" s="189">
        <f t="shared" si="102"/>
        <v>0</v>
      </c>
      <c r="R125" s="189">
        <f t="shared" si="102"/>
        <v>0</v>
      </c>
      <c r="S125" s="189">
        <f t="shared" si="102"/>
        <v>0</v>
      </c>
      <c r="T125" s="190"/>
      <c r="U125" s="67">
        <f t="shared" si="68"/>
        <v>0</v>
      </c>
      <c r="W125" s="207">
        <f t="shared" ref="W125" si="103">W69+W83+W90+W97+W104+W111+W118</f>
        <v>0</v>
      </c>
    </row>
    <row r="126" spans="2:23" ht="18.75" x14ac:dyDescent="0.2">
      <c r="B126" s="309"/>
      <c r="C126" s="309"/>
      <c r="D126" s="309"/>
      <c r="E126" s="87" t="s">
        <v>7</v>
      </c>
      <c r="F126" s="131">
        <f t="shared" ref="F126:L130" si="104">F70+F84+F91+F98+F105+F112+F119</f>
        <v>467.4</v>
      </c>
      <c r="G126" s="131">
        <f t="shared" si="104"/>
        <v>467.4</v>
      </c>
      <c r="H126" s="127">
        <f t="shared" si="104"/>
        <v>0</v>
      </c>
      <c r="I126" s="131">
        <f t="shared" si="104"/>
        <v>0</v>
      </c>
      <c r="J126" s="131">
        <f t="shared" si="104"/>
        <v>0</v>
      </c>
      <c r="K126" s="131">
        <f t="shared" si="104"/>
        <v>0</v>
      </c>
      <c r="L126" s="131">
        <f t="shared" si="104"/>
        <v>0</v>
      </c>
      <c r="M126" s="131">
        <f t="shared" si="102"/>
        <v>0</v>
      </c>
      <c r="N126" s="189">
        <f t="shared" si="102"/>
        <v>0</v>
      </c>
      <c r="O126" s="189">
        <f t="shared" si="102"/>
        <v>0</v>
      </c>
      <c r="P126" s="189">
        <f t="shared" si="102"/>
        <v>0</v>
      </c>
      <c r="Q126" s="189">
        <f t="shared" si="102"/>
        <v>0</v>
      </c>
      <c r="R126" s="189">
        <f t="shared" si="102"/>
        <v>0</v>
      </c>
      <c r="S126" s="189">
        <f t="shared" si="102"/>
        <v>0</v>
      </c>
      <c r="T126" s="190"/>
      <c r="U126" s="67">
        <f t="shared" si="68"/>
        <v>0</v>
      </c>
      <c r="W126" s="207">
        <f t="shared" ref="W126" si="105">W70+W84+W91+W98+W105+W112+W119</f>
        <v>0</v>
      </c>
    </row>
    <row r="127" spans="2:23" ht="18.75" x14ac:dyDescent="0.2">
      <c r="B127" s="309"/>
      <c r="C127" s="309"/>
      <c r="D127" s="309"/>
      <c r="E127" s="87" t="s">
        <v>8</v>
      </c>
      <c r="F127" s="131">
        <f t="shared" si="104"/>
        <v>690244.01130000001</v>
      </c>
      <c r="G127" s="131">
        <f t="shared" si="104"/>
        <v>54623.932959999998</v>
      </c>
      <c r="H127" s="127">
        <f>H71+H85+H92+H99+H106+H113+H120</f>
        <v>78844.222500000003</v>
      </c>
      <c r="I127" s="131">
        <f t="shared" si="104"/>
        <v>55513.435819999999</v>
      </c>
      <c r="J127" s="131">
        <f t="shared" si="104"/>
        <v>55904.357779999998</v>
      </c>
      <c r="K127" s="131">
        <f t="shared" si="104"/>
        <v>55669.75778</v>
      </c>
      <c r="L127" s="131">
        <f t="shared" si="104"/>
        <v>55669.75778</v>
      </c>
      <c r="M127" s="131">
        <f t="shared" si="102"/>
        <v>334018.54667999991</v>
      </c>
      <c r="N127" s="189">
        <f t="shared" si="102"/>
        <v>55669.75778</v>
      </c>
      <c r="O127" s="189">
        <f t="shared" si="102"/>
        <v>55669.75778</v>
      </c>
      <c r="P127" s="189">
        <f t="shared" si="102"/>
        <v>55669.75778</v>
      </c>
      <c r="Q127" s="189">
        <f t="shared" si="102"/>
        <v>55669.75778</v>
      </c>
      <c r="R127" s="189">
        <f t="shared" si="102"/>
        <v>55669.75778</v>
      </c>
      <c r="S127" s="189">
        <f t="shared" si="102"/>
        <v>55669.75778</v>
      </c>
      <c r="T127" s="190"/>
      <c r="U127" s="67">
        <f t="shared" si="68"/>
        <v>1180.4000000000087</v>
      </c>
      <c r="W127" s="207">
        <f t="shared" ref="W127" si="106">W71+W85+W92+W99+W106+W113+W120</f>
        <v>80024.622500000012</v>
      </c>
    </row>
    <row r="128" spans="2:23" ht="31.5" x14ac:dyDescent="0.2">
      <c r="B128" s="309"/>
      <c r="C128" s="309"/>
      <c r="D128" s="309"/>
      <c r="E128" s="87" t="s">
        <v>9</v>
      </c>
      <c r="F128" s="131">
        <f t="shared" si="104"/>
        <v>0</v>
      </c>
      <c r="G128" s="131">
        <f t="shared" si="104"/>
        <v>0</v>
      </c>
      <c r="H128" s="127">
        <f t="shared" si="104"/>
        <v>0</v>
      </c>
      <c r="I128" s="131">
        <f t="shared" si="104"/>
        <v>0</v>
      </c>
      <c r="J128" s="131">
        <f t="shared" si="104"/>
        <v>0</v>
      </c>
      <c r="K128" s="131">
        <f t="shared" si="104"/>
        <v>0</v>
      </c>
      <c r="L128" s="131">
        <f t="shared" si="104"/>
        <v>0</v>
      </c>
      <c r="M128" s="131">
        <f t="shared" si="102"/>
        <v>0</v>
      </c>
      <c r="N128" s="189">
        <f t="shared" si="102"/>
        <v>0</v>
      </c>
      <c r="O128" s="189">
        <f t="shared" si="102"/>
        <v>0</v>
      </c>
      <c r="P128" s="189">
        <f t="shared" si="102"/>
        <v>0</v>
      </c>
      <c r="Q128" s="189">
        <f t="shared" si="102"/>
        <v>0</v>
      </c>
      <c r="R128" s="189">
        <f t="shared" si="102"/>
        <v>0</v>
      </c>
      <c r="S128" s="189">
        <f t="shared" si="102"/>
        <v>0</v>
      </c>
      <c r="T128" s="190"/>
      <c r="U128" s="67">
        <f t="shared" si="68"/>
        <v>0</v>
      </c>
      <c r="W128" s="207">
        <f t="shared" ref="W128" si="107">W72+W86+W93+W100+W107+W114+W121</f>
        <v>0</v>
      </c>
    </row>
    <row r="129" spans="2:23" ht="18.75" x14ac:dyDescent="0.2">
      <c r="B129" s="309"/>
      <c r="C129" s="309"/>
      <c r="D129" s="309"/>
      <c r="E129" s="84" t="s">
        <v>131</v>
      </c>
      <c r="F129" s="131">
        <f t="shared" si="104"/>
        <v>0</v>
      </c>
      <c r="G129" s="131">
        <f t="shared" si="104"/>
        <v>0</v>
      </c>
      <c r="H129" s="127">
        <f t="shared" si="104"/>
        <v>0</v>
      </c>
      <c r="I129" s="131">
        <f t="shared" si="104"/>
        <v>0</v>
      </c>
      <c r="J129" s="131">
        <f t="shared" si="104"/>
        <v>0</v>
      </c>
      <c r="K129" s="131">
        <f t="shared" si="104"/>
        <v>0</v>
      </c>
      <c r="L129" s="131">
        <f t="shared" si="104"/>
        <v>0</v>
      </c>
      <c r="M129" s="131">
        <f t="shared" si="102"/>
        <v>0</v>
      </c>
      <c r="N129" s="189">
        <f t="shared" si="102"/>
        <v>0</v>
      </c>
      <c r="O129" s="189">
        <f t="shared" si="102"/>
        <v>0</v>
      </c>
      <c r="P129" s="189">
        <f t="shared" si="102"/>
        <v>0</v>
      </c>
      <c r="Q129" s="189">
        <f t="shared" si="102"/>
        <v>0</v>
      </c>
      <c r="R129" s="189">
        <f t="shared" si="102"/>
        <v>0</v>
      </c>
      <c r="S129" s="189">
        <f t="shared" si="102"/>
        <v>0</v>
      </c>
      <c r="T129" s="190"/>
      <c r="U129" s="67">
        <f t="shared" si="68"/>
        <v>0</v>
      </c>
      <c r="W129" s="207">
        <f t="shared" ref="W129" si="108">W73+W87+W94+W101+W108+W115+W122</f>
        <v>0</v>
      </c>
    </row>
    <row r="130" spans="2:23" ht="18.75" x14ac:dyDescent="0.2">
      <c r="B130" s="309"/>
      <c r="C130" s="309"/>
      <c r="D130" s="309"/>
      <c r="E130" s="85" t="s">
        <v>24</v>
      </c>
      <c r="F130" s="131">
        <f t="shared" si="104"/>
        <v>114722.43972616304</v>
      </c>
      <c r="G130" s="131">
        <f t="shared" si="104"/>
        <v>0</v>
      </c>
      <c r="H130" s="127">
        <f t="shared" si="104"/>
        <v>0</v>
      </c>
      <c r="I130" s="131">
        <f t="shared" si="104"/>
        <v>54621.96313186</v>
      </c>
      <c r="J130" s="131">
        <f t="shared" si="104"/>
        <v>10404.861231703242</v>
      </c>
      <c r="K130" s="131">
        <f t="shared" si="104"/>
        <v>10547.236652349449</v>
      </c>
      <c r="L130" s="131">
        <f t="shared" si="104"/>
        <v>10839.803751919939</v>
      </c>
      <c r="M130" s="131">
        <f t="shared" si="102"/>
        <v>71367.084958330408</v>
      </c>
      <c r="N130" s="189">
        <f t="shared" si="102"/>
        <v>11154.158060725616</v>
      </c>
      <c r="O130" s="189">
        <f t="shared" si="102"/>
        <v>11455.320328365213</v>
      </c>
      <c r="P130" s="189">
        <f t="shared" si="102"/>
        <v>11741.703336574339</v>
      </c>
      <c r="Q130" s="189">
        <f t="shared" si="102"/>
        <v>12035.245919988698</v>
      </c>
      <c r="R130" s="189">
        <f t="shared" si="102"/>
        <v>12336.127067988413</v>
      </c>
      <c r="S130" s="189">
        <f t="shared" si="102"/>
        <v>12644.530244688125</v>
      </c>
      <c r="T130" s="190"/>
      <c r="U130" s="67">
        <f t="shared" si="68"/>
        <v>13681.004010000001</v>
      </c>
      <c r="W130" s="207">
        <f t="shared" ref="W130" si="109">W74+W88+W95+W102+W109+W116+W123</f>
        <v>13681.004010000001</v>
      </c>
    </row>
    <row r="131" spans="2:23" ht="15.75" x14ac:dyDescent="0.25">
      <c r="B131" s="320" t="s">
        <v>277</v>
      </c>
      <c r="C131" s="320"/>
      <c r="D131" s="320"/>
      <c r="E131" s="320"/>
      <c r="F131" s="320"/>
      <c r="G131" s="320"/>
      <c r="H131" s="320"/>
      <c r="I131" s="320"/>
      <c r="J131" s="320"/>
      <c r="K131" s="320"/>
      <c r="L131" s="320"/>
      <c r="M131" s="320"/>
      <c r="N131" s="186"/>
      <c r="O131" s="90"/>
      <c r="P131" s="90"/>
      <c r="Q131" s="90"/>
      <c r="R131" s="90"/>
      <c r="S131" s="90"/>
      <c r="T131" s="90"/>
      <c r="U131" s="67">
        <f t="shared" si="68"/>
        <v>0</v>
      </c>
      <c r="W131" s="201"/>
    </row>
    <row r="132" spans="2:23" ht="18.75" customHeight="1" x14ac:dyDescent="0.2">
      <c r="B132" s="311" t="s">
        <v>48</v>
      </c>
      <c r="C132" s="310" t="s">
        <v>223</v>
      </c>
      <c r="D132" s="310" t="s">
        <v>16</v>
      </c>
      <c r="E132" s="39" t="s">
        <v>34</v>
      </c>
      <c r="F132" s="126">
        <f t="shared" ref="F132:S132" si="110">F133+F134+F135+F136+F138</f>
        <v>421.2</v>
      </c>
      <c r="G132" s="126">
        <f t="shared" si="110"/>
        <v>35.1</v>
      </c>
      <c r="H132" s="126">
        <f t="shared" si="110"/>
        <v>35.1</v>
      </c>
      <c r="I132" s="126">
        <f t="shared" si="110"/>
        <v>35.1</v>
      </c>
      <c r="J132" s="148">
        <f t="shared" si="110"/>
        <v>35.1</v>
      </c>
      <c r="K132" s="148">
        <f t="shared" si="110"/>
        <v>35.1</v>
      </c>
      <c r="L132" s="148">
        <f t="shared" si="110"/>
        <v>35.1</v>
      </c>
      <c r="M132" s="148">
        <f t="shared" si="110"/>
        <v>210.6</v>
      </c>
      <c r="N132" s="80">
        <f t="shared" si="110"/>
        <v>35.1</v>
      </c>
      <c r="O132" s="79">
        <f t="shared" si="110"/>
        <v>35.1</v>
      </c>
      <c r="P132" s="79">
        <f t="shared" si="110"/>
        <v>35.1</v>
      </c>
      <c r="Q132" s="79">
        <f t="shared" si="110"/>
        <v>35.1</v>
      </c>
      <c r="R132" s="79">
        <f t="shared" si="110"/>
        <v>35.1</v>
      </c>
      <c r="S132" s="79">
        <f t="shared" si="110"/>
        <v>35.1</v>
      </c>
      <c r="T132" s="133"/>
      <c r="U132" s="67">
        <f t="shared" si="68"/>
        <v>0</v>
      </c>
      <c r="W132" s="205">
        <f t="shared" ref="W132" si="111">W133+W134+W135+W136+W138</f>
        <v>35.1</v>
      </c>
    </row>
    <row r="133" spans="2:23" ht="18.75" x14ac:dyDescent="0.25">
      <c r="B133" s="311"/>
      <c r="C133" s="310"/>
      <c r="D133" s="310"/>
      <c r="E133" s="69" t="s">
        <v>6</v>
      </c>
      <c r="F133" s="127">
        <f t="shared" ref="F133:F138" si="112">G133+H133+I133+J133+K133+L133+M133</f>
        <v>0</v>
      </c>
      <c r="G133" s="128">
        <v>0</v>
      </c>
      <c r="H133" s="128">
        <v>0</v>
      </c>
      <c r="I133" s="156">
        <v>0</v>
      </c>
      <c r="J133" s="149">
        <v>0</v>
      </c>
      <c r="K133" s="149">
        <v>0</v>
      </c>
      <c r="L133" s="149">
        <v>0</v>
      </c>
      <c r="M133" s="149">
        <v>0</v>
      </c>
      <c r="N133" s="81">
        <f>L133*103%</f>
        <v>0</v>
      </c>
      <c r="O133" s="82">
        <f>N133*102.7%</f>
        <v>0</v>
      </c>
      <c r="P133" s="82">
        <f t="shared" ref="P133:S134" si="113">O133*102.5%</f>
        <v>0</v>
      </c>
      <c r="Q133" s="82">
        <f t="shared" si="113"/>
        <v>0</v>
      </c>
      <c r="R133" s="82">
        <f t="shared" si="113"/>
        <v>0</v>
      </c>
      <c r="S133" s="82">
        <f t="shared" si="113"/>
        <v>0</v>
      </c>
      <c r="T133" s="134"/>
      <c r="U133" s="67">
        <f t="shared" si="68"/>
        <v>0</v>
      </c>
      <c r="W133" s="193">
        <v>0</v>
      </c>
    </row>
    <row r="134" spans="2:23" ht="18.75" x14ac:dyDescent="0.25">
      <c r="B134" s="311"/>
      <c r="C134" s="310"/>
      <c r="D134" s="310"/>
      <c r="E134" s="69" t="s">
        <v>7</v>
      </c>
      <c r="F134" s="127">
        <f t="shared" si="112"/>
        <v>0</v>
      </c>
      <c r="G134" s="128">
        <v>0</v>
      </c>
      <c r="H134" s="128">
        <v>0</v>
      </c>
      <c r="I134" s="156">
        <v>0</v>
      </c>
      <c r="J134" s="149">
        <v>0</v>
      </c>
      <c r="K134" s="149">
        <v>0</v>
      </c>
      <c r="L134" s="149">
        <v>0</v>
      </c>
      <c r="M134" s="149">
        <v>0</v>
      </c>
      <c r="N134" s="81">
        <f>L134*103%</f>
        <v>0</v>
      </c>
      <c r="O134" s="82">
        <f>N134*102.7%</f>
        <v>0</v>
      </c>
      <c r="P134" s="82">
        <f t="shared" si="113"/>
        <v>0</v>
      </c>
      <c r="Q134" s="82">
        <f t="shared" si="113"/>
        <v>0</v>
      </c>
      <c r="R134" s="82">
        <f t="shared" si="113"/>
        <v>0</v>
      </c>
      <c r="S134" s="82">
        <f t="shared" si="113"/>
        <v>0</v>
      </c>
      <c r="T134" s="134"/>
      <c r="U134" s="67">
        <f t="shared" si="68"/>
        <v>0</v>
      </c>
      <c r="W134" s="193">
        <v>0</v>
      </c>
    </row>
    <row r="135" spans="2:23" ht="18.75" x14ac:dyDescent="0.3">
      <c r="B135" s="311"/>
      <c r="C135" s="310"/>
      <c r="D135" s="310"/>
      <c r="E135" s="69" t="s">
        <v>8</v>
      </c>
      <c r="F135" s="127">
        <f t="shared" si="112"/>
        <v>421.2</v>
      </c>
      <c r="G135" s="128">
        <v>35.1</v>
      </c>
      <c r="H135" s="128">
        <v>35.1</v>
      </c>
      <c r="I135" s="159">
        <v>35.1</v>
      </c>
      <c r="J135" s="149">
        <f>I135</f>
        <v>35.1</v>
      </c>
      <c r="K135" s="149">
        <f>J135</f>
        <v>35.1</v>
      </c>
      <c r="L135" s="149">
        <f>K135</f>
        <v>35.1</v>
      </c>
      <c r="M135" s="149">
        <f t="shared" ref="M135" si="114">N135+O135+P135+Q135+R135+S135</f>
        <v>210.6</v>
      </c>
      <c r="N135" s="81">
        <f>L135</f>
        <v>35.1</v>
      </c>
      <c r="O135" s="82">
        <f>N135</f>
        <v>35.1</v>
      </c>
      <c r="P135" s="82">
        <f>O135</f>
        <v>35.1</v>
      </c>
      <c r="Q135" s="82">
        <f>P135</f>
        <v>35.1</v>
      </c>
      <c r="R135" s="82">
        <f>Q135</f>
        <v>35.1</v>
      </c>
      <c r="S135" s="82">
        <f>R135</f>
        <v>35.1</v>
      </c>
      <c r="T135" s="134"/>
      <c r="U135" s="67">
        <f t="shared" si="68"/>
        <v>0</v>
      </c>
      <c r="W135" s="193">
        <v>35.1</v>
      </c>
    </row>
    <row r="136" spans="2:23" ht="31.5" x14ac:dyDescent="0.25">
      <c r="B136" s="311"/>
      <c r="C136" s="310"/>
      <c r="D136" s="310"/>
      <c r="E136" s="69" t="s">
        <v>9</v>
      </c>
      <c r="F136" s="128">
        <f t="shared" si="112"/>
        <v>0</v>
      </c>
      <c r="G136" s="130">
        <v>0</v>
      </c>
      <c r="H136" s="128">
        <v>0</v>
      </c>
      <c r="I136" s="161">
        <v>0</v>
      </c>
      <c r="J136" s="149">
        <v>0</v>
      </c>
      <c r="K136" s="149">
        <v>0</v>
      </c>
      <c r="L136" s="149">
        <v>0</v>
      </c>
      <c r="M136" s="149">
        <v>0</v>
      </c>
      <c r="N136" s="81">
        <f>L136*102.9%</f>
        <v>0</v>
      </c>
      <c r="O136" s="82">
        <f>N136*102.7%</f>
        <v>0</v>
      </c>
      <c r="P136" s="82">
        <f t="shared" ref="P136:S138" si="115">O136*102.5%</f>
        <v>0</v>
      </c>
      <c r="Q136" s="82">
        <f t="shared" si="115"/>
        <v>0</v>
      </c>
      <c r="R136" s="82">
        <f t="shared" si="115"/>
        <v>0</v>
      </c>
      <c r="S136" s="82">
        <f t="shared" si="115"/>
        <v>0</v>
      </c>
      <c r="T136" s="134"/>
      <c r="U136" s="67">
        <f t="shared" si="68"/>
        <v>0</v>
      </c>
      <c r="W136" s="193">
        <v>0</v>
      </c>
    </row>
    <row r="137" spans="2:23" ht="18.75" x14ac:dyDescent="0.25">
      <c r="B137" s="311"/>
      <c r="C137" s="310"/>
      <c r="D137" s="310"/>
      <c r="E137" s="40" t="s">
        <v>131</v>
      </c>
      <c r="F137" s="127">
        <f t="shared" si="112"/>
        <v>0</v>
      </c>
      <c r="G137" s="130">
        <v>0</v>
      </c>
      <c r="H137" s="128">
        <v>0</v>
      </c>
      <c r="I137" s="156">
        <v>0</v>
      </c>
      <c r="J137" s="149">
        <v>0</v>
      </c>
      <c r="K137" s="149">
        <v>0</v>
      </c>
      <c r="L137" s="149">
        <v>0</v>
      </c>
      <c r="M137" s="149">
        <v>0</v>
      </c>
      <c r="N137" s="81">
        <f>L137*102.9%</f>
        <v>0</v>
      </c>
      <c r="O137" s="82">
        <f>N137*102.7%</f>
        <v>0</v>
      </c>
      <c r="P137" s="82">
        <f t="shared" si="115"/>
        <v>0</v>
      </c>
      <c r="Q137" s="82">
        <f t="shared" si="115"/>
        <v>0</v>
      </c>
      <c r="R137" s="82">
        <f t="shared" si="115"/>
        <v>0</v>
      </c>
      <c r="S137" s="82">
        <f t="shared" si="115"/>
        <v>0</v>
      </c>
      <c r="T137" s="134"/>
      <c r="U137" s="67">
        <f t="shared" si="68"/>
        <v>0</v>
      </c>
      <c r="W137" s="193">
        <v>0</v>
      </c>
    </row>
    <row r="138" spans="2:23" ht="20.25" customHeight="1" x14ac:dyDescent="0.25">
      <c r="B138" s="311"/>
      <c r="C138" s="310"/>
      <c r="D138" s="310"/>
      <c r="E138" s="69" t="s">
        <v>24</v>
      </c>
      <c r="F138" s="127">
        <f t="shared" si="112"/>
        <v>0</v>
      </c>
      <c r="G138" s="130">
        <v>0</v>
      </c>
      <c r="H138" s="128">
        <v>0</v>
      </c>
      <c r="I138" s="156">
        <v>0</v>
      </c>
      <c r="J138" s="149">
        <v>0</v>
      </c>
      <c r="K138" s="149">
        <v>0</v>
      </c>
      <c r="L138" s="149">
        <v>0</v>
      </c>
      <c r="M138" s="149">
        <v>0</v>
      </c>
      <c r="N138" s="81">
        <f>L138*102.9%</f>
        <v>0</v>
      </c>
      <c r="O138" s="82">
        <f>N138*102.7%</f>
        <v>0</v>
      </c>
      <c r="P138" s="82">
        <f t="shared" si="115"/>
        <v>0</v>
      </c>
      <c r="Q138" s="82">
        <f t="shared" si="115"/>
        <v>0</v>
      </c>
      <c r="R138" s="82">
        <f t="shared" si="115"/>
        <v>0</v>
      </c>
      <c r="S138" s="82">
        <f t="shared" si="115"/>
        <v>0</v>
      </c>
      <c r="T138" s="134"/>
      <c r="U138" s="67">
        <f t="shared" si="68"/>
        <v>0</v>
      </c>
      <c r="W138" s="193">
        <v>0</v>
      </c>
    </row>
    <row r="139" spans="2:23" ht="23.25" customHeight="1" x14ac:dyDescent="0.2">
      <c r="B139" s="311" t="s">
        <v>46</v>
      </c>
      <c r="C139" s="310" t="s">
        <v>224</v>
      </c>
      <c r="D139" s="310" t="s">
        <v>16</v>
      </c>
      <c r="E139" s="39" t="s">
        <v>34</v>
      </c>
      <c r="F139" s="126">
        <f t="shared" ref="F139:S139" si="116">F140+F141+F142+F143+F145</f>
        <v>3450</v>
      </c>
      <c r="G139" s="129">
        <f t="shared" si="116"/>
        <v>150</v>
      </c>
      <c r="H139" s="126">
        <f t="shared" si="116"/>
        <v>300</v>
      </c>
      <c r="I139" s="129">
        <f t="shared" si="116"/>
        <v>300</v>
      </c>
      <c r="J139" s="152">
        <f t="shared" si="116"/>
        <v>300</v>
      </c>
      <c r="K139" s="148">
        <f t="shared" si="116"/>
        <v>300</v>
      </c>
      <c r="L139" s="148">
        <f t="shared" si="116"/>
        <v>300</v>
      </c>
      <c r="M139" s="148">
        <f t="shared" si="116"/>
        <v>1800</v>
      </c>
      <c r="N139" s="80">
        <f t="shared" si="116"/>
        <v>300</v>
      </c>
      <c r="O139" s="79">
        <f t="shared" si="116"/>
        <v>300</v>
      </c>
      <c r="P139" s="79">
        <f t="shared" si="116"/>
        <v>300</v>
      </c>
      <c r="Q139" s="79">
        <f t="shared" si="116"/>
        <v>300</v>
      </c>
      <c r="R139" s="79">
        <f t="shared" si="116"/>
        <v>300</v>
      </c>
      <c r="S139" s="79">
        <f t="shared" si="116"/>
        <v>300</v>
      </c>
      <c r="T139" s="133"/>
      <c r="U139" s="67">
        <f t="shared" si="68"/>
        <v>0</v>
      </c>
      <c r="W139" s="205">
        <f t="shared" ref="W139" si="117">W140+W141+W142+W143+W145</f>
        <v>300</v>
      </c>
    </row>
    <row r="140" spans="2:23" ht="18.75" x14ac:dyDescent="0.25">
      <c r="B140" s="311"/>
      <c r="C140" s="310"/>
      <c r="D140" s="310"/>
      <c r="E140" s="69" t="s">
        <v>6</v>
      </c>
      <c r="F140" s="127">
        <f t="shared" ref="F140:F145" si="118">G140+H140+I140+J140+K140+L140+M140</f>
        <v>0</v>
      </c>
      <c r="G140" s="130">
        <v>0</v>
      </c>
      <c r="H140" s="128">
        <v>0</v>
      </c>
      <c r="I140" s="156">
        <v>0</v>
      </c>
      <c r="J140" s="149">
        <v>0</v>
      </c>
      <c r="K140" s="149">
        <v>0</v>
      </c>
      <c r="L140" s="149">
        <v>0</v>
      </c>
      <c r="M140" s="149">
        <v>0</v>
      </c>
      <c r="N140" s="81">
        <f>L140*103%</f>
        <v>0</v>
      </c>
      <c r="O140" s="82">
        <f>N140*102.7%</f>
        <v>0</v>
      </c>
      <c r="P140" s="82">
        <f t="shared" ref="P140:S141" si="119">O140*102.5%</f>
        <v>0</v>
      </c>
      <c r="Q140" s="82">
        <f t="shared" si="119"/>
        <v>0</v>
      </c>
      <c r="R140" s="82">
        <f t="shared" si="119"/>
        <v>0</v>
      </c>
      <c r="S140" s="82">
        <f t="shared" si="119"/>
        <v>0</v>
      </c>
      <c r="T140" s="134"/>
      <c r="U140" s="67">
        <f t="shared" ref="U140:U202" si="120">W140-H140</f>
        <v>0</v>
      </c>
      <c r="W140" s="193">
        <v>0</v>
      </c>
    </row>
    <row r="141" spans="2:23" ht="18.75" x14ac:dyDescent="0.25">
      <c r="B141" s="311"/>
      <c r="C141" s="310"/>
      <c r="D141" s="310"/>
      <c r="E141" s="69" t="s">
        <v>7</v>
      </c>
      <c r="F141" s="127">
        <f t="shared" si="118"/>
        <v>0</v>
      </c>
      <c r="G141" s="130">
        <v>0</v>
      </c>
      <c r="H141" s="128">
        <v>0</v>
      </c>
      <c r="I141" s="156">
        <v>0</v>
      </c>
      <c r="J141" s="149">
        <v>0</v>
      </c>
      <c r="K141" s="149">
        <v>0</v>
      </c>
      <c r="L141" s="149">
        <v>0</v>
      </c>
      <c r="M141" s="149">
        <v>0</v>
      </c>
      <c r="N141" s="81">
        <f>L141*103%</f>
        <v>0</v>
      </c>
      <c r="O141" s="82">
        <f>N141*102.7%</f>
        <v>0</v>
      </c>
      <c r="P141" s="82">
        <f t="shared" si="119"/>
        <v>0</v>
      </c>
      <c r="Q141" s="82">
        <f t="shared" si="119"/>
        <v>0</v>
      </c>
      <c r="R141" s="82">
        <f t="shared" si="119"/>
        <v>0</v>
      </c>
      <c r="S141" s="82">
        <f t="shared" si="119"/>
        <v>0</v>
      </c>
      <c r="T141" s="134"/>
      <c r="U141" s="67">
        <f t="shared" si="120"/>
        <v>0</v>
      </c>
      <c r="W141" s="193">
        <v>0</v>
      </c>
    </row>
    <row r="142" spans="2:23" ht="18.75" x14ac:dyDescent="0.3">
      <c r="B142" s="311"/>
      <c r="C142" s="310"/>
      <c r="D142" s="310"/>
      <c r="E142" s="69" t="s">
        <v>8</v>
      </c>
      <c r="F142" s="127">
        <f t="shared" si="118"/>
        <v>3450</v>
      </c>
      <c r="G142" s="130">
        <v>150</v>
      </c>
      <c r="H142" s="128">
        <v>300</v>
      </c>
      <c r="I142" s="159">
        <v>300</v>
      </c>
      <c r="J142" s="149">
        <v>300</v>
      </c>
      <c r="K142" s="149">
        <f>J142</f>
        <v>300</v>
      </c>
      <c r="L142" s="149">
        <f>K142</f>
        <v>300</v>
      </c>
      <c r="M142" s="149">
        <f t="shared" ref="M142" si="121">N142+O142+P142+Q142+R142+S142</f>
        <v>1800</v>
      </c>
      <c r="N142" s="81">
        <f>L142</f>
        <v>300</v>
      </c>
      <c r="O142" s="82">
        <f>N142</f>
        <v>300</v>
      </c>
      <c r="P142" s="82">
        <f>O142</f>
        <v>300</v>
      </c>
      <c r="Q142" s="82">
        <f>P142</f>
        <v>300</v>
      </c>
      <c r="R142" s="82">
        <f>Q142</f>
        <v>300</v>
      </c>
      <c r="S142" s="82">
        <f>R142</f>
        <v>300</v>
      </c>
      <c r="T142" s="134"/>
      <c r="U142" s="67">
        <f t="shared" si="120"/>
        <v>0</v>
      </c>
      <c r="W142" s="193">
        <v>300</v>
      </c>
    </row>
    <row r="143" spans="2:23" ht="31.5" x14ac:dyDescent="0.25">
      <c r="B143" s="311"/>
      <c r="C143" s="310"/>
      <c r="D143" s="310"/>
      <c r="E143" s="69" t="s">
        <v>9</v>
      </c>
      <c r="F143" s="127">
        <f t="shared" si="118"/>
        <v>0</v>
      </c>
      <c r="G143" s="130">
        <v>0</v>
      </c>
      <c r="H143" s="128">
        <v>0</v>
      </c>
      <c r="I143" s="161">
        <v>0</v>
      </c>
      <c r="J143" s="149">
        <v>0</v>
      </c>
      <c r="K143" s="149">
        <v>0</v>
      </c>
      <c r="L143" s="149">
        <v>0</v>
      </c>
      <c r="M143" s="149">
        <v>0</v>
      </c>
      <c r="N143" s="81">
        <f>L143*102.9%</f>
        <v>0</v>
      </c>
      <c r="O143" s="82">
        <f>N143*102.7%</f>
        <v>0</v>
      </c>
      <c r="P143" s="82">
        <f t="shared" ref="P143:S145" si="122">O143*102.5%</f>
        <v>0</v>
      </c>
      <c r="Q143" s="82">
        <f t="shared" si="122"/>
        <v>0</v>
      </c>
      <c r="R143" s="82">
        <f t="shared" si="122"/>
        <v>0</v>
      </c>
      <c r="S143" s="82">
        <f t="shared" si="122"/>
        <v>0</v>
      </c>
      <c r="T143" s="134"/>
      <c r="U143" s="67">
        <f t="shared" si="120"/>
        <v>0</v>
      </c>
      <c r="W143" s="193">
        <v>0</v>
      </c>
    </row>
    <row r="144" spans="2:23" ht="18.75" x14ac:dyDescent="0.25">
      <c r="B144" s="311"/>
      <c r="C144" s="310"/>
      <c r="D144" s="310"/>
      <c r="E144" s="40" t="s">
        <v>131</v>
      </c>
      <c r="F144" s="127">
        <f t="shared" si="118"/>
        <v>0</v>
      </c>
      <c r="G144" s="130">
        <v>0</v>
      </c>
      <c r="H144" s="128">
        <v>0</v>
      </c>
      <c r="I144" s="156">
        <v>0</v>
      </c>
      <c r="J144" s="149">
        <v>0</v>
      </c>
      <c r="K144" s="149">
        <v>0</v>
      </c>
      <c r="L144" s="149">
        <v>0</v>
      </c>
      <c r="M144" s="149">
        <v>0</v>
      </c>
      <c r="N144" s="81">
        <f>L144*102.9%</f>
        <v>0</v>
      </c>
      <c r="O144" s="82">
        <f>N144*102.7%</f>
        <v>0</v>
      </c>
      <c r="P144" s="82">
        <f t="shared" si="122"/>
        <v>0</v>
      </c>
      <c r="Q144" s="82">
        <f t="shared" si="122"/>
        <v>0</v>
      </c>
      <c r="R144" s="82">
        <f t="shared" si="122"/>
        <v>0</v>
      </c>
      <c r="S144" s="82">
        <f t="shared" si="122"/>
        <v>0</v>
      </c>
      <c r="T144" s="134"/>
      <c r="U144" s="67">
        <f t="shared" si="120"/>
        <v>0</v>
      </c>
      <c r="W144" s="193">
        <v>0</v>
      </c>
    </row>
    <row r="145" spans="2:23" ht="18.75" x14ac:dyDescent="0.25">
      <c r="B145" s="311"/>
      <c r="C145" s="310"/>
      <c r="D145" s="310"/>
      <c r="E145" s="69" t="s">
        <v>24</v>
      </c>
      <c r="F145" s="127">
        <f t="shared" si="118"/>
        <v>0</v>
      </c>
      <c r="G145" s="130"/>
      <c r="H145" s="128">
        <v>0</v>
      </c>
      <c r="I145" s="156">
        <v>0</v>
      </c>
      <c r="J145" s="149">
        <v>0</v>
      </c>
      <c r="K145" s="149">
        <v>0</v>
      </c>
      <c r="L145" s="149">
        <v>0</v>
      </c>
      <c r="M145" s="149">
        <v>0</v>
      </c>
      <c r="N145" s="81">
        <f>L145*102.9%</f>
        <v>0</v>
      </c>
      <c r="O145" s="82">
        <f>N145*102.7%</f>
        <v>0</v>
      </c>
      <c r="P145" s="82">
        <f t="shared" si="122"/>
        <v>0</v>
      </c>
      <c r="Q145" s="82">
        <f t="shared" si="122"/>
        <v>0</v>
      </c>
      <c r="R145" s="82">
        <f t="shared" si="122"/>
        <v>0</v>
      </c>
      <c r="S145" s="82">
        <f t="shared" si="122"/>
        <v>0</v>
      </c>
      <c r="T145" s="134"/>
      <c r="U145" s="67">
        <f t="shared" si="120"/>
        <v>0</v>
      </c>
      <c r="W145" s="193">
        <v>0</v>
      </c>
    </row>
    <row r="146" spans="2:23" ht="23.25" customHeight="1" x14ac:dyDescent="0.2">
      <c r="B146" s="310" t="s">
        <v>87</v>
      </c>
      <c r="C146" s="310"/>
      <c r="D146" s="310"/>
      <c r="E146" s="39" t="s">
        <v>34</v>
      </c>
      <c r="F146" s="126">
        <f t="shared" ref="F146:S146" si="123">F147+F148+F149+F150+F152</f>
        <v>3871.2</v>
      </c>
      <c r="G146" s="129">
        <f t="shared" si="123"/>
        <v>185.1</v>
      </c>
      <c r="H146" s="126">
        <f t="shared" si="123"/>
        <v>335.1</v>
      </c>
      <c r="I146" s="129">
        <f t="shared" si="123"/>
        <v>335.1</v>
      </c>
      <c r="J146" s="129">
        <f t="shared" si="123"/>
        <v>335.1</v>
      </c>
      <c r="K146" s="126">
        <f t="shared" si="123"/>
        <v>335.1</v>
      </c>
      <c r="L146" s="126">
        <f t="shared" si="123"/>
        <v>335.1</v>
      </c>
      <c r="M146" s="126">
        <f t="shared" si="123"/>
        <v>2010.6</v>
      </c>
      <c r="N146" s="80">
        <f t="shared" si="123"/>
        <v>335.1</v>
      </c>
      <c r="O146" s="86">
        <f t="shared" si="123"/>
        <v>335.1</v>
      </c>
      <c r="P146" s="86">
        <f t="shared" si="123"/>
        <v>335.1</v>
      </c>
      <c r="Q146" s="86">
        <f t="shared" si="123"/>
        <v>335.1</v>
      </c>
      <c r="R146" s="86">
        <f t="shared" si="123"/>
        <v>335.1</v>
      </c>
      <c r="S146" s="86">
        <f t="shared" si="123"/>
        <v>335.1</v>
      </c>
      <c r="T146" s="90"/>
      <c r="U146" s="67">
        <f t="shared" si="120"/>
        <v>0</v>
      </c>
      <c r="W146" s="205">
        <f t="shared" ref="W146" si="124">W147+W148+W149+W150+W152</f>
        <v>335.1</v>
      </c>
    </row>
    <row r="147" spans="2:23" ht="18.75" x14ac:dyDescent="0.2">
      <c r="B147" s="310"/>
      <c r="C147" s="310"/>
      <c r="D147" s="310"/>
      <c r="E147" s="41" t="s">
        <v>6</v>
      </c>
      <c r="F147" s="127">
        <f t="shared" ref="F147:F152" si="125">G147+H147+I147+J147+K147+L147+M147</f>
        <v>0</v>
      </c>
      <c r="G147" s="130">
        <f t="shared" ref="G147:K148" si="126">G133+G140</f>
        <v>0</v>
      </c>
      <c r="H147" s="128">
        <f t="shared" si="126"/>
        <v>0</v>
      </c>
      <c r="I147" s="130">
        <f t="shared" si="126"/>
        <v>0</v>
      </c>
      <c r="J147" s="130">
        <f t="shared" si="126"/>
        <v>0</v>
      </c>
      <c r="K147" s="128">
        <f t="shared" si="126"/>
        <v>0</v>
      </c>
      <c r="L147" s="128">
        <f>L133+L140</f>
        <v>0</v>
      </c>
      <c r="M147" s="149">
        <f t="shared" ref="M147:M152" si="127">N147+O147+P147+Q147+R147+S147</f>
        <v>0</v>
      </c>
      <c r="N147" s="91">
        <f t="shared" ref="N147:N152" si="128">L147</f>
        <v>0</v>
      </c>
      <c r="O147" s="73">
        <f t="shared" ref="O147:S148" si="129">O133+O140</f>
        <v>0</v>
      </c>
      <c r="P147" s="73">
        <f t="shared" si="129"/>
        <v>0</v>
      </c>
      <c r="Q147" s="73">
        <f t="shared" si="129"/>
        <v>0</v>
      </c>
      <c r="R147" s="73">
        <f t="shared" si="129"/>
        <v>0</v>
      </c>
      <c r="S147" s="73">
        <f t="shared" si="129"/>
        <v>0</v>
      </c>
      <c r="T147" s="191"/>
      <c r="U147" s="67">
        <f t="shared" si="120"/>
        <v>0</v>
      </c>
      <c r="W147" s="193">
        <f t="shared" ref="W147" si="130">W133+W140</f>
        <v>0</v>
      </c>
    </row>
    <row r="148" spans="2:23" ht="18.75" x14ac:dyDescent="0.2">
      <c r="B148" s="310"/>
      <c r="C148" s="310"/>
      <c r="D148" s="310"/>
      <c r="E148" s="41" t="s">
        <v>7</v>
      </c>
      <c r="F148" s="127">
        <f t="shared" si="125"/>
        <v>0</v>
      </c>
      <c r="G148" s="130">
        <f t="shared" si="126"/>
        <v>0</v>
      </c>
      <c r="H148" s="128">
        <f t="shared" si="126"/>
        <v>0</v>
      </c>
      <c r="I148" s="130">
        <f t="shared" si="126"/>
        <v>0</v>
      </c>
      <c r="J148" s="130">
        <f t="shared" si="126"/>
        <v>0</v>
      </c>
      <c r="K148" s="128">
        <f t="shared" si="126"/>
        <v>0</v>
      </c>
      <c r="L148" s="128">
        <f>L134+L141</f>
        <v>0</v>
      </c>
      <c r="M148" s="149">
        <f>N148+O148+P148+Q148+R148+S148</f>
        <v>0</v>
      </c>
      <c r="N148" s="91">
        <f t="shared" si="128"/>
        <v>0</v>
      </c>
      <c r="O148" s="73">
        <f t="shared" si="129"/>
        <v>0</v>
      </c>
      <c r="P148" s="73">
        <f t="shared" si="129"/>
        <v>0</v>
      </c>
      <c r="Q148" s="73">
        <f t="shared" si="129"/>
        <v>0</v>
      </c>
      <c r="R148" s="73">
        <f t="shared" si="129"/>
        <v>0</v>
      </c>
      <c r="S148" s="73">
        <f t="shared" si="129"/>
        <v>0</v>
      </c>
      <c r="T148" s="191"/>
      <c r="U148" s="67">
        <f t="shared" si="120"/>
        <v>0</v>
      </c>
      <c r="W148" s="193">
        <f t="shared" ref="W148" si="131">W134+W141</f>
        <v>0</v>
      </c>
    </row>
    <row r="149" spans="2:23" ht="18.75" x14ac:dyDescent="0.2">
      <c r="B149" s="310"/>
      <c r="C149" s="310"/>
      <c r="D149" s="310"/>
      <c r="E149" s="41" t="s">
        <v>8</v>
      </c>
      <c r="F149" s="127">
        <f t="shared" si="125"/>
        <v>3871.2</v>
      </c>
      <c r="G149" s="130">
        <f t="shared" ref="G149:L150" si="132">G142+G135</f>
        <v>185.1</v>
      </c>
      <c r="H149" s="128">
        <f t="shared" si="132"/>
        <v>335.1</v>
      </c>
      <c r="I149" s="130">
        <f t="shared" si="132"/>
        <v>335.1</v>
      </c>
      <c r="J149" s="130">
        <f t="shared" si="132"/>
        <v>335.1</v>
      </c>
      <c r="K149" s="128">
        <f t="shared" si="132"/>
        <v>335.1</v>
      </c>
      <c r="L149" s="128">
        <f t="shared" si="132"/>
        <v>335.1</v>
      </c>
      <c r="M149" s="149">
        <f>N149+O149+P149+Q149+R149+S149</f>
        <v>2010.6</v>
      </c>
      <c r="N149" s="91">
        <f t="shared" si="128"/>
        <v>335.1</v>
      </c>
      <c r="O149" s="73">
        <f t="shared" ref="O149:S150" si="133">O142+O135</f>
        <v>335.1</v>
      </c>
      <c r="P149" s="73">
        <f t="shared" si="133"/>
        <v>335.1</v>
      </c>
      <c r="Q149" s="73">
        <f t="shared" si="133"/>
        <v>335.1</v>
      </c>
      <c r="R149" s="73">
        <f t="shared" si="133"/>
        <v>335.1</v>
      </c>
      <c r="S149" s="73">
        <f t="shared" si="133"/>
        <v>335.1</v>
      </c>
      <c r="T149" s="191"/>
      <c r="U149" s="67">
        <f t="shared" si="120"/>
        <v>0</v>
      </c>
      <c r="W149" s="193">
        <f t="shared" ref="W149" si="134">W142+W135</f>
        <v>335.1</v>
      </c>
    </row>
    <row r="150" spans="2:23" ht="31.5" x14ac:dyDescent="0.2">
      <c r="B150" s="310"/>
      <c r="C150" s="310"/>
      <c r="D150" s="310"/>
      <c r="E150" s="41" t="s">
        <v>9</v>
      </c>
      <c r="F150" s="128">
        <f t="shared" si="125"/>
        <v>0</v>
      </c>
      <c r="G150" s="130">
        <f t="shared" si="132"/>
        <v>0</v>
      </c>
      <c r="H150" s="128">
        <f t="shared" si="132"/>
        <v>0</v>
      </c>
      <c r="I150" s="130">
        <f t="shared" si="132"/>
        <v>0</v>
      </c>
      <c r="J150" s="130">
        <f t="shared" si="132"/>
        <v>0</v>
      </c>
      <c r="K150" s="128">
        <f t="shared" si="132"/>
        <v>0</v>
      </c>
      <c r="L150" s="128">
        <f t="shared" si="132"/>
        <v>0</v>
      </c>
      <c r="M150" s="149">
        <f t="shared" si="127"/>
        <v>0</v>
      </c>
      <c r="N150" s="91">
        <f t="shared" si="128"/>
        <v>0</v>
      </c>
      <c r="O150" s="73">
        <f t="shared" si="133"/>
        <v>0</v>
      </c>
      <c r="P150" s="73">
        <f t="shared" si="133"/>
        <v>0</v>
      </c>
      <c r="Q150" s="73">
        <f t="shared" si="133"/>
        <v>0</v>
      </c>
      <c r="R150" s="73">
        <f t="shared" si="133"/>
        <v>0</v>
      </c>
      <c r="S150" s="73">
        <f t="shared" si="133"/>
        <v>0</v>
      </c>
      <c r="T150" s="191"/>
      <c r="U150" s="67">
        <f t="shared" si="120"/>
        <v>0</v>
      </c>
      <c r="W150" s="193">
        <f t="shared" ref="W150" si="135">W143+W136</f>
        <v>0</v>
      </c>
    </row>
    <row r="151" spans="2:23" ht="18.75" x14ac:dyDescent="0.2">
      <c r="B151" s="310"/>
      <c r="C151" s="310"/>
      <c r="D151" s="310"/>
      <c r="E151" s="40" t="s">
        <v>131</v>
      </c>
      <c r="F151" s="127">
        <f t="shared" si="125"/>
        <v>0</v>
      </c>
      <c r="G151" s="130">
        <v>0</v>
      </c>
      <c r="H151" s="128">
        <v>0</v>
      </c>
      <c r="I151" s="130">
        <v>0</v>
      </c>
      <c r="J151" s="130">
        <v>0</v>
      </c>
      <c r="K151" s="128">
        <v>0</v>
      </c>
      <c r="L151" s="128">
        <v>0</v>
      </c>
      <c r="M151" s="149">
        <f t="shared" si="127"/>
        <v>0</v>
      </c>
      <c r="N151" s="91">
        <f t="shared" si="128"/>
        <v>0</v>
      </c>
      <c r="O151" s="73">
        <v>0</v>
      </c>
      <c r="P151" s="73">
        <v>0</v>
      </c>
      <c r="Q151" s="73">
        <v>0</v>
      </c>
      <c r="R151" s="73">
        <v>0</v>
      </c>
      <c r="S151" s="73">
        <v>0</v>
      </c>
      <c r="T151" s="191"/>
      <c r="U151" s="67">
        <f t="shared" si="120"/>
        <v>0</v>
      </c>
      <c r="W151" s="193">
        <v>0</v>
      </c>
    </row>
    <row r="152" spans="2:23" ht="18.75" x14ac:dyDescent="0.2">
      <c r="B152" s="310"/>
      <c r="C152" s="310"/>
      <c r="D152" s="310"/>
      <c r="E152" s="69" t="s">
        <v>24</v>
      </c>
      <c r="F152" s="127">
        <f t="shared" si="125"/>
        <v>0</v>
      </c>
      <c r="G152" s="130">
        <f t="shared" ref="G152:L152" si="136">G138+G145</f>
        <v>0</v>
      </c>
      <c r="H152" s="128">
        <f t="shared" si="136"/>
        <v>0</v>
      </c>
      <c r="I152" s="130">
        <f t="shared" si="136"/>
        <v>0</v>
      </c>
      <c r="J152" s="130">
        <f t="shared" si="136"/>
        <v>0</v>
      </c>
      <c r="K152" s="128">
        <f t="shared" si="136"/>
        <v>0</v>
      </c>
      <c r="L152" s="128">
        <f t="shared" si="136"/>
        <v>0</v>
      </c>
      <c r="M152" s="149">
        <f t="shared" si="127"/>
        <v>0</v>
      </c>
      <c r="N152" s="91">
        <f t="shared" si="128"/>
        <v>0</v>
      </c>
      <c r="O152" s="73">
        <f>O138+O145</f>
        <v>0</v>
      </c>
      <c r="P152" s="73">
        <f>P138+P145</f>
        <v>0</v>
      </c>
      <c r="Q152" s="73">
        <f>Q138+Q145</f>
        <v>0</v>
      </c>
      <c r="R152" s="73">
        <f>R138+R145</f>
        <v>0</v>
      </c>
      <c r="S152" s="73">
        <f>S138+S145</f>
        <v>0</v>
      </c>
      <c r="T152" s="191"/>
      <c r="U152" s="67">
        <f t="shared" si="120"/>
        <v>0</v>
      </c>
      <c r="W152" s="193">
        <f t="shared" ref="W152" si="137">W138+W145</f>
        <v>0</v>
      </c>
    </row>
    <row r="153" spans="2:23" ht="18" customHeight="1" x14ac:dyDescent="0.2">
      <c r="B153" s="318" t="s">
        <v>18</v>
      </c>
      <c r="C153" s="318"/>
      <c r="D153" s="318"/>
      <c r="E153" s="39" t="s">
        <v>34</v>
      </c>
      <c r="F153" s="126">
        <f>F154+F155+F156+F157+F159</f>
        <v>4010621.6402929216</v>
      </c>
      <c r="G153" s="129">
        <f t="shared" ref="G153:S153" si="138">G154+G155+G156+G157+G159</f>
        <v>290885.73590999999</v>
      </c>
      <c r="H153" s="126">
        <f t="shared" si="138"/>
        <v>277018.10509000003</v>
      </c>
      <c r="I153" s="129">
        <f>I154+I155+I156+I157+I159</f>
        <v>460826.70142985997</v>
      </c>
      <c r="J153" s="129">
        <f t="shared" si="138"/>
        <v>493649.03999729524</v>
      </c>
      <c r="K153" s="126">
        <f t="shared" si="138"/>
        <v>296523.207974296</v>
      </c>
      <c r="L153" s="126">
        <f t="shared" si="138"/>
        <v>297720.46147542488</v>
      </c>
      <c r="M153" s="126">
        <f t="shared" si="138"/>
        <v>1893998.3884160453</v>
      </c>
      <c r="N153" s="80">
        <f t="shared" si="138"/>
        <v>303069.21170838224</v>
      </c>
      <c r="O153" s="86">
        <f t="shared" si="138"/>
        <v>308193.49887121865</v>
      </c>
      <c r="P153" s="86">
        <f t="shared" si="138"/>
        <v>313066.31638624903</v>
      </c>
      <c r="Q153" s="86">
        <f t="shared" si="138"/>
        <v>318060.95433915523</v>
      </c>
      <c r="R153" s="86">
        <f t="shared" si="138"/>
        <v>323180.45824088407</v>
      </c>
      <c r="S153" s="86">
        <f t="shared" si="138"/>
        <v>328427.94931015617</v>
      </c>
      <c r="T153" s="90"/>
      <c r="U153" s="67">
        <f t="shared" si="120"/>
        <v>96530.321529999957</v>
      </c>
      <c r="W153" s="263">
        <f t="shared" ref="W153" si="139">W154+W155+W156+W157+W159</f>
        <v>373548.42661999998</v>
      </c>
    </row>
    <row r="154" spans="2:23" ht="18.75" x14ac:dyDescent="0.2">
      <c r="B154" s="318"/>
      <c r="C154" s="318"/>
      <c r="D154" s="318"/>
      <c r="E154" s="261" t="s">
        <v>6</v>
      </c>
      <c r="F154" s="127">
        <f>G154+H154+I154+J154+K154+L154+M154</f>
        <v>0</v>
      </c>
      <c r="G154" s="129">
        <f>G61+G125+G147</f>
        <v>0</v>
      </c>
      <c r="H154" s="126">
        <f t="shared" ref="H154:S157" si="140">H61+H125+H147</f>
        <v>0</v>
      </c>
      <c r="I154" s="129">
        <f t="shared" si="140"/>
        <v>0</v>
      </c>
      <c r="J154" s="129">
        <f t="shared" si="140"/>
        <v>0</v>
      </c>
      <c r="K154" s="129">
        <f t="shared" si="140"/>
        <v>0</v>
      </c>
      <c r="L154" s="129">
        <f t="shared" si="140"/>
        <v>0</v>
      </c>
      <c r="M154" s="129">
        <f t="shared" si="140"/>
        <v>0</v>
      </c>
      <c r="N154" s="92">
        <f t="shared" si="140"/>
        <v>0</v>
      </c>
      <c r="O154" s="86">
        <f t="shared" si="140"/>
        <v>0</v>
      </c>
      <c r="P154" s="86">
        <f t="shared" si="140"/>
        <v>0</v>
      </c>
      <c r="Q154" s="86">
        <f t="shared" si="140"/>
        <v>0</v>
      </c>
      <c r="R154" s="86">
        <f t="shared" si="140"/>
        <v>0</v>
      </c>
      <c r="S154" s="86">
        <f t="shared" si="140"/>
        <v>0</v>
      </c>
      <c r="T154" s="90"/>
      <c r="U154" s="67">
        <f t="shared" si="120"/>
        <v>0</v>
      </c>
      <c r="W154" s="263">
        <f t="shared" ref="W154" si="141">W61+W125+W147</f>
        <v>0</v>
      </c>
    </row>
    <row r="155" spans="2:23" ht="18.75" customHeight="1" x14ac:dyDescent="0.2">
      <c r="B155" s="318"/>
      <c r="C155" s="318"/>
      <c r="D155" s="318"/>
      <c r="E155" s="261" t="s">
        <v>7</v>
      </c>
      <c r="F155" s="127">
        <f t="shared" ref="F155:F159" si="142">G155+H155+I155+J155+K155+L155+M155</f>
        <v>807.4</v>
      </c>
      <c r="G155" s="129">
        <f t="shared" ref="G155:M159" si="143">G62+G126+G148</f>
        <v>807.4</v>
      </c>
      <c r="H155" s="126">
        <f t="shared" si="143"/>
        <v>0</v>
      </c>
      <c r="I155" s="129">
        <f t="shared" si="143"/>
        <v>0</v>
      </c>
      <c r="J155" s="129">
        <f t="shared" si="143"/>
        <v>0</v>
      </c>
      <c r="K155" s="129">
        <f t="shared" si="143"/>
        <v>0</v>
      </c>
      <c r="L155" s="129">
        <f t="shared" si="143"/>
        <v>0</v>
      </c>
      <c r="M155" s="129">
        <f t="shared" si="143"/>
        <v>0</v>
      </c>
      <c r="N155" s="92">
        <f t="shared" si="140"/>
        <v>0</v>
      </c>
      <c r="O155" s="86">
        <f t="shared" si="140"/>
        <v>0</v>
      </c>
      <c r="P155" s="86">
        <f t="shared" si="140"/>
        <v>0</v>
      </c>
      <c r="Q155" s="86">
        <f t="shared" si="140"/>
        <v>0</v>
      </c>
      <c r="R155" s="86">
        <f t="shared" si="140"/>
        <v>0</v>
      </c>
      <c r="S155" s="86">
        <f t="shared" si="140"/>
        <v>0</v>
      </c>
      <c r="T155" s="90"/>
      <c r="U155" s="67">
        <f t="shared" si="120"/>
        <v>0</v>
      </c>
      <c r="W155" s="263">
        <f t="shared" ref="W155" si="144">W62+W126+W148</f>
        <v>0</v>
      </c>
    </row>
    <row r="156" spans="2:23" ht="18.75" x14ac:dyDescent="0.2">
      <c r="B156" s="318"/>
      <c r="C156" s="318"/>
      <c r="D156" s="318"/>
      <c r="E156" s="261" t="s">
        <v>8</v>
      </c>
      <c r="F156" s="127">
        <f t="shared" si="142"/>
        <v>1676995.4486400001</v>
      </c>
      <c r="G156" s="129">
        <f t="shared" si="143"/>
        <v>290078.33590999997</v>
      </c>
      <c r="H156" s="126">
        <f t="shared" si="143"/>
        <v>254169.71509000001</v>
      </c>
      <c r="I156" s="129">
        <f t="shared" si="143"/>
        <v>112985.61321000001</v>
      </c>
      <c r="J156" s="129">
        <f t="shared" si="143"/>
        <v>113515.39827000001</v>
      </c>
      <c r="K156" s="129">
        <f t="shared" si="143"/>
        <v>113280.79827</v>
      </c>
      <c r="L156" s="129">
        <f t="shared" si="143"/>
        <v>113280.79827</v>
      </c>
      <c r="M156" s="129">
        <f t="shared" si="143"/>
        <v>679684.78961999994</v>
      </c>
      <c r="N156" s="92">
        <f t="shared" si="140"/>
        <v>113280.79827</v>
      </c>
      <c r="O156" s="86">
        <f t="shared" si="140"/>
        <v>113280.79827</v>
      </c>
      <c r="P156" s="86">
        <f t="shared" si="140"/>
        <v>113280.79827</v>
      </c>
      <c r="Q156" s="86">
        <f t="shared" si="140"/>
        <v>113280.79827</v>
      </c>
      <c r="R156" s="86">
        <f t="shared" si="140"/>
        <v>113280.79827</v>
      </c>
      <c r="S156" s="86">
        <f t="shared" si="140"/>
        <v>113280.79827</v>
      </c>
      <c r="T156" s="90"/>
      <c r="U156" s="67">
        <f t="shared" si="120"/>
        <v>15603.744359999953</v>
      </c>
      <c r="W156" s="263">
        <f t="shared" ref="W156" si="145">W63+W127+W149</f>
        <v>269773.45944999997</v>
      </c>
    </row>
    <row r="157" spans="2:23" ht="31.5" x14ac:dyDescent="0.2">
      <c r="B157" s="318"/>
      <c r="C157" s="318"/>
      <c r="D157" s="318"/>
      <c r="E157" s="261" t="s">
        <v>9</v>
      </c>
      <c r="F157" s="127">
        <f>G157+H157+I157+J157+K157+L157+M157</f>
        <v>0</v>
      </c>
      <c r="G157" s="129">
        <f t="shared" si="143"/>
        <v>0</v>
      </c>
      <c r="H157" s="126">
        <f t="shared" si="143"/>
        <v>0</v>
      </c>
      <c r="I157" s="129">
        <f t="shared" si="143"/>
        <v>0</v>
      </c>
      <c r="J157" s="129">
        <f t="shared" si="143"/>
        <v>0</v>
      </c>
      <c r="K157" s="129">
        <f t="shared" si="143"/>
        <v>0</v>
      </c>
      <c r="L157" s="129">
        <f t="shared" si="143"/>
        <v>0</v>
      </c>
      <c r="M157" s="129">
        <f t="shared" si="143"/>
        <v>0</v>
      </c>
      <c r="N157" s="92">
        <f t="shared" si="140"/>
        <v>0</v>
      </c>
      <c r="O157" s="86">
        <f t="shared" si="140"/>
        <v>0</v>
      </c>
      <c r="P157" s="86">
        <f t="shared" si="140"/>
        <v>0</v>
      </c>
      <c r="Q157" s="86">
        <f t="shared" si="140"/>
        <v>0</v>
      </c>
      <c r="R157" s="86">
        <f t="shared" si="140"/>
        <v>0</v>
      </c>
      <c r="S157" s="86">
        <f t="shared" si="140"/>
        <v>0</v>
      </c>
      <c r="T157" s="90"/>
      <c r="U157" s="67">
        <f t="shared" si="120"/>
        <v>0</v>
      </c>
      <c r="W157" s="263">
        <f t="shared" ref="W157" si="146">W64+W128+W150</f>
        <v>0</v>
      </c>
    </row>
    <row r="158" spans="2:23" ht="18.75" x14ac:dyDescent="0.2">
      <c r="B158" s="318"/>
      <c r="C158" s="318"/>
      <c r="D158" s="318"/>
      <c r="E158" s="39" t="s">
        <v>131</v>
      </c>
      <c r="F158" s="127">
        <f t="shared" si="142"/>
        <v>0</v>
      </c>
      <c r="G158" s="129">
        <f t="shared" si="143"/>
        <v>0</v>
      </c>
      <c r="H158" s="126">
        <f t="shared" si="143"/>
        <v>0</v>
      </c>
      <c r="I158" s="129">
        <f t="shared" si="143"/>
        <v>0</v>
      </c>
      <c r="J158" s="129">
        <f t="shared" si="143"/>
        <v>0</v>
      </c>
      <c r="K158" s="129">
        <f t="shared" si="143"/>
        <v>0</v>
      </c>
      <c r="L158" s="129">
        <f t="shared" si="143"/>
        <v>0</v>
      </c>
      <c r="M158" s="129">
        <f t="shared" si="143"/>
        <v>0</v>
      </c>
      <c r="N158" s="92">
        <v>0</v>
      </c>
      <c r="O158" s="86">
        <v>0</v>
      </c>
      <c r="P158" s="86">
        <v>0</v>
      </c>
      <c r="Q158" s="86">
        <v>0</v>
      </c>
      <c r="R158" s="86">
        <v>0</v>
      </c>
      <c r="S158" s="86">
        <v>0</v>
      </c>
      <c r="T158" s="90"/>
      <c r="U158" s="67">
        <f t="shared" si="120"/>
        <v>0</v>
      </c>
      <c r="W158" s="263">
        <f t="shared" ref="W158" si="147">W65+W129+W151</f>
        <v>0</v>
      </c>
    </row>
    <row r="159" spans="2:23" ht="18.75" x14ac:dyDescent="0.2">
      <c r="B159" s="318"/>
      <c r="C159" s="318"/>
      <c r="D159" s="318"/>
      <c r="E159" s="262" t="s">
        <v>24</v>
      </c>
      <c r="F159" s="127">
        <f t="shared" si="142"/>
        <v>2332818.7916529216</v>
      </c>
      <c r="G159" s="129">
        <f t="shared" si="143"/>
        <v>0</v>
      </c>
      <c r="H159" s="126">
        <f t="shared" si="143"/>
        <v>22848.39</v>
      </c>
      <c r="I159" s="129">
        <f t="shared" si="143"/>
        <v>347841.08821985999</v>
      </c>
      <c r="J159" s="129">
        <f t="shared" si="143"/>
        <v>380133.64172729524</v>
      </c>
      <c r="K159" s="129">
        <f t="shared" si="143"/>
        <v>183242.40970429601</v>
      </c>
      <c r="L159" s="129">
        <f t="shared" si="143"/>
        <v>184439.66320542488</v>
      </c>
      <c r="M159" s="129">
        <f t="shared" si="143"/>
        <v>1214313.5987960454</v>
      </c>
      <c r="N159" s="92">
        <f>N66+N130+N152</f>
        <v>189788.41343838221</v>
      </c>
      <c r="O159" s="86">
        <f>O66+O130+O152</f>
        <v>194912.70060121862</v>
      </c>
      <c r="P159" s="86">
        <f>P66+P130+P152</f>
        <v>199785.51811624903</v>
      </c>
      <c r="Q159" s="86">
        <f>Q66+Q130+Q152</f>
        <v>204780.15606915523</v>
      </c>
      <c r="R159" s="86">
        <f>R66+R130+R152</f>
        <v>209899.65997088407</v>
      </c>
      <c r="S159" s="86">
        <f>S66+S130+S152+0.00044</f>
        <v>215147.15104015617</v>
      </c>
      <c r="T159" s="90"/>
      <c r="U159" s="67">
        <f t="shared" si="120"/>
        <v>80926.577170000004</v>
      </c>
      <c r="W159" s="263">
        <f t="shared" ref="W159" si="148">W66+W130+W152</f>
        <v>103774.96717</v>
      </c>
    </row>
    <row r="160" spans="2:23" ht="15.75" customHeight="1" x14ac:dyDescent="0.25">
      <c r="B160" s="323" t="s">
        <v>19</v>
      </c>
      <c r="C160" s="323"/>
      <c r="D160" s="323"/>
      <c r="E160" s="68"/>
      <c r="F160" s="126"/>
      <c r="G160" s="129"/>
      <c r="H160" s="126"/>
      <c r="I160" s="157"/>
      <c r="J160" s="157"/>
      <c r="K160" s="156"/>
      <c r="L160" s="156"/>
      <c r="M160" s="156"/>
      <c r="N160" s="93"/>
      <c r="O160" s="70"/>
      <c r="P160" s="70"/>
      <c r="Q160" s="70"/>
      <c r="R160" s="70"/>
      <c r="S160" s="70"/>
      <c r="T160" s="70"/>
      <c r="U160" s="67">
        <f t="shared" si="120"/>
        <v>0</v>
      </c>
      <c r="W160" s="205"/>
    </row>
    <row r="161" spans="2:23" s="211" customFormat="1" ht="20.25" customHeight="1" x14ac:dyDescent="0.2">
      <c r="B161" s="310" t="s">
        <v>20</v>
      </c>
      <c r="C161" s="310"/>
      <c r="D161" s="310"/>
      <c r="E161" s="39" t="s">
        <v>34</v>
      </c>
      <c r="F161" s="126">
        <f>F162+F163+F164+F167</f>
        <v>499472.07999999996</v>
      </c>
      <c r="G161" s="129">
        <f>G162+G163+G164+G167</f>
        <v>88918</v>
      </c>
      <c r="H161" s="126">
        <f>H162+H163+H164+H167</f>
        <v>79740.08</v>
      </c>
      <c r="I161" s="129">
        <f t="shared" ref="I161:S161" si="149">I162+I163+I164+I165+I167</f>
        <v>130525.6</v>
      </c>
      <c r="J161" s="129">
        <f t="shared" si="149"/>
        <v>200288.4</v>
      </c>
      <c r="K161" s="126">
        <f t="shared" si="149"/>
        <v>0</v>
      </c>
      <c r="L161" s="126">
        <f t="shared" si="149"/>
        <v>0</v>
      </c>
      <c r="M161" s="126">
        <f t="shared" si="149"/>
        <v>0</v>
      </c>
      <c r="N161" s="255">
        <f t="shared" si="149"/>
        <v>0</v>
      </c>
      <c r="O161" s="256">
        <f t="shared" si="149"/>
        <v>0</v>
      </c>
      <c r="P161" s="256">
        <f t="shared" si="149"/>
        <v>0</v>
      </c>
      <c r="Q161" s="256">
        <f t="shared" si="149"/>
        <v>0</v>
      </c>
      <c r="R161" s="256">
        <f t="shared" si="149"/>
        <v>0</v>
      </c>
      <c r="S161" s="256">
        <f t="shared" si="149"/>
        <v>0</v>
      </c>
      <c r="T161" s="257"/>
      <c r="U161" s="250">
        <f t="shared" si="120"/>
        <v>1.9999992218799889E-5</v>
      </c>
      <c r="V161" s="250"/>
      <c r="W161" s="251">
        <f>W162+W163+W164+W167</f>
        <v>79740.080019999994</v>
      </c>
    </row>
    <row r="162" spans="2:23" s="211" customFormat="1" ht="18.75" x14ac:dyDescent="0.2">
      <c r="B162" s="310"/>
      <c r="C162" s="310"/>
      <c r="D162" s="310"/>
      <c r="E162" s="41" t="s">
        <v>6</v>
      </c>
      <c r="F162" s="127">
        <f t="shared" ref="F162:F167" si="150">G162+H162+I162+J162+K162+L162+M162</f>
        <v>0</v>
      </c>
      <c r="G162" s="130">
        <f>G26</f>
        <v>0</v>
      </c>
      <c r="H162" s="128">
        <f t="shared" ref="H162:S167" si="151">H26</f>
        <v>0</v>
      </c>
      <c r="I162" s="130">
        <f t="shared" si="151"/>
        <v>0</v>
      </c>
      <c r="J162" s="130">
        <f t="shared" si="151"/>
        <v>0</v>
      </c>
      <c r="K162" s="130">
        <f t="shared" si="151"/>
        <v>0</v>
      </c>
      <c r="L162" s="130">
        <f t="shared" si="151"/>
        <v>0</v>
      </c>
      <c r="M162" s="130">
        <f t="shared" si="151"/>
        <v>0</v>
      </c>
      <c r="N162" s="259">
        <f t="shared" si="151"/>
        <v>0</v>
      </c>
      <c r="O162" s="259">
        <f t="shared" si="151"/>
        <v>0</v>
      </c>
      <c r="P162" s="259">
        <f t="shared" si="151"/>
        <v>0</v>
      </c>
      <c r="Q162" s="259">
        <f t="shared" si="151"/>
        <v>0</v>
      </c>
      <c r="R162" s="259">
        <f t="shared" si="151"/>
        <v>0</v>
      </c>
      <c r="S162" s="259">
        <f t="shared" si="151"/>
        <v>0</v>
      </c>
      <c r="T162" s="260"/>
      <c r="U162" s="250">
        <f t="shared" si="120"/>
        <v>0</v>
      </c>
      <c r="V162" s="250"/>
      <c r="W162" s="254">
        <f t="shared" ref="W162" si="152">W26</f>
        <v>0</v>
      </c>
    </row>
    <row r="163" spans="2:23" s="211" customFormat="1" ht="18.75" x14ac:dyDescent="0.2">
      <c r="B163" s="310"/>
      <c r="C163" s="310"/>
      <c r="D163" s="310"/>
      <c r="E163" s="41" t="s">
        <v>7</v>
      </c>
      <c r="F163" s="127">
        <f t="shared" si="150"/>
        <v>0</v>
      </c>
      <c r="G163" s="130">
        <f t="shared" ref="G163:G167" si="153">G27</f>
        <v>0</v>
      </c>
      <c r="H163" s="128">
        <f t="shared" si="151"/>
        <v>0</v>
      </c>
      <c r="I163" s="130">
        <f t="shared" si="151"/>
        <v>0</v>
      </c>
      <c r="J163" s="130">
        <f t="shared" si="151"/>
        <v>0</v>
      </c>
      <c r="K163" s="130">
        <f t="shared" si="151"/>
        <v>0</v>
      </c>
      <c r="L163" s="130">
        <f t="shared" si="151"/>
        <v>0</v>
      </c>
      <c r="M163" s="130">
        <f t="shared" si="151"/>
        <v>0</v>
      </c>
      <c r="N163" s="259">
        <f t="shared" si="151"/>
        <v>0</v>
      </c>
      <c r="O163" s="259">
        <f t="shared" si="151"/>
        <v>0</v>
      </c>
      <c r="P163" s="259">
        <f t="shared" si="151"/>
        <v>0</v>
      </c>
      <c r="Q163" s="259">
        <f t="shared" si="151"/>
        <v>0</v>
      </c>
      <c r="R163" s="259">
        <f t="shared" si="151"/>
        <v>0</v>
      </c>
      <c r="S163" s="259">
        <f t="shared" si="151"/>
        <v>0</v>
      </c>
      <c r="T163" s="260"/>
      <c r="U163" s="250">
        <f t="shared" si="120"/>
        <v>0</v>
      </c>
      <c r="V163" s="250"/>
      <c r="W163" s="254">
        <f t="shared" ref="W163" si="154">W27</f>
        <v>0</v>
      </c>
    </row>
    <row r="164" spans="2:23" s="211" customFormat="1" ht="18.75" x14ac:dyDescent="0.2">
      <c r="B164" s="310"/>
      <c r="C164" s="310"/>
      <c r="D164" s="310"/>
      <c r="E164" s="41" t="s">
        <v>89</v>
      </c>
      <c r="F164" s="127">
        <f t="shared" si="150"/>
        <v>147111.49</v>
      </c>
      <c r="G164" s="130">
        <f t="shared" si="153"/>
        <v>88918</v>
      </c>
      <c r="H164" s="128">
        <f t="shared" si="151"/>
        <v>58193.49</v>
      </c>
      <c r="I164" s="130">
        <f t="shared" si="151"/>
        <v>0</v>
      </c>
      <c r="J164" s="130">
        <f t="shared" si="151"/>
        <v>0</v>
      </c>
      <c r="K164" s="130">
        <f t="shared" si="151"/>
        <v>0</v>
      </c>
      <c r="L164" s="130">
        <f t="shared" si="151"/>
        <v>0</v>
      </c>
      <c r="M164" s="130">
        <f t="shared" si="151"/>
        <v>0</v>
      </c>
      <c r="N164" s="259">
        <f t="shared" si="151"/>
        <v>0</v>
      </c>
      <c r="O164" s="259">
        <f t="shared" si="151"/>
        <v>0</v>
      </c>
      <c r="P164" s="259">
        <f t="shared" si="151"/>
        <v>0</v>
      </c>
      <c r="Q164" s="259">
        <f t="shared" si="151"/>
        <v>0</v>
      </c>
      <c r="R164" s="259">
        <f t="shared" si="151"/>
        <v>0</v>
      </c>
      <c r="S164" s="259">
        <f t="shared" si="151"/>
        <v>0</v>
      </c>
      <c r="T164" s="260"/>
      <c r="U164" s="250">
        <f t="shared" si="120"/>
        <v>1.9999999494757503E-5</v>
      </c>
      <c r="V164" s="250"/>
      <c r="W164" s="254">
        <f t="shared" ref="W164" si="155">W28</f>
        <v>58193.490019999997</v>
      </c>
    </row>
    <row r="165" spans="2:23" s="211" customFormat="1" ht="31.5" x14ac:dyDescent="0.2">
      <c r="B165" s="310"/>
      <c r="C165" s="310"/>
      <c r="D165" s="310"/>
      <c r="E165" s="41" t="s">
        <v>9</v>
      </c>
      <c r="F165" s="128">
        <f t="shared" si="150"/>
        <v>0</v>
      </c>
      <c r="G165" s="130">
        <f t="shared" si="153"/>
        <v>0</v>
      </c>
      <c r="H165" s="128">
        <f t="shared" si="151"/>
        <v>0</v>
      </c>
      <c r="I165" s="130">
        <f t="shared" si="151"/>
        <v>0</v>
      </c>
      <c r="J165" s="130">
        <f t="shared" si="151"/>
        <v>0</v>
      </c>
      <c r="K165" s="130">
        <f t="shared" si="151"/>
        <v>0</v>
      </c>
      <c r="L165" s="130">
        <f t="shared" si="151"/>
        <v>0</v>
      </c>
      <c r="M165" s="130">
        <f t="shared" si="151"/>
        <v>0</v>
      </c>
      <c r="N165" s="259">
        <f t="shared" si="151"/>
        <v>0</v>
      </c>
      <c r="O165" s="259">
        <f t="shared" si="151"/>
        <v>0</v>
      </c>
      <c r="P165" s="259">
        <f t="shared" si="151"/>
        <v>0</v>
      </c>
      <c r="Q165" s="259">
        <f t="shared" si="151"/>
        <v>0</v>
      </c>
      <c r="R165" s="259">
        <f t="shared" si="151"/>
        <v>0</v>
      </c>
      <c r="S165" s="259">
        <f t="shared" si="151"/>
        <v>0</v>
      </c>
      <c r="T165" s="260"/>
      <c r="U165" s="250">
        <f t="shared" si="120"/>
        <v>0</v>
      </c>
      <c r="V165" s="250"/>
      <c r="W165" s="254">
        <f t="shared" ref="W165" si="156">W29</f>
        <v>0</v>
      </c>
    </row>
    <row r="166" spans="2:23" s="211" customFormat="1" ht="18.75" x14ac:dyDescent="0.2">
      <c r="B166" s="310"/>
      <c r="C166" s="310"/>
      <c r="D166" s="310"/>
      <c r="E166" s="40" t="s">
        <v>131</v>
      </c>
      <c r="F166" s="127">
        <f t="shared" si="150"/>
        <v>0</v>
      </c>
      <c r="G166" s="130">
        <f t="shared" si="153"/>
        <v>0</v>
      </c>
      <c r="H166" s="128">
        <f t="shared" si="151"/>
        <v>0</v>
      </c>
      <c r="I166" s="130">
        <f t="shared" si="151"/>
        <v>0</v>
      </c>
      <c r="J166" s="130">
        <f t="shared" si="151"/>
        <v>0</v>
      </c>
      <c r="K166" s="130">
        <f t="shared" si="151"/>
        <v>0</v>
      </c>
      <c r="L166" s="130">
        <f t="shared" si="151"/>
        <v>0</v>
      </c>
      <c r="M166" s="130">
        <f t="shared" si="151"/>
        <v>0</v>
      </c>
      <c r="N166" s="259">
        <f t="shared" si="151"/>
        <v>0</v>
      </c>
      <c r="O166" s="259">
        <f t="shared" si="151"/>
        <v>0</v>
      </c>
      <c r="P166" s="259">
        <f t="shared" si="151"/>
        <v>0</v>
      </c>
      <c r="Q166" s="259">
        <f t="shared" si="151"/>
        <v>0</v>
      </c>
      <c r="R166" s="259">
        <f t="shared" si="151"/>
        <v>0</v>
      </c>
      <c r="S166" s="259">
        <f t="shared" si="151"/>
        <v>0</v>
      </c>
      <c r="T166" s="260"/>
      <c r="U166" s="250">
        <f t="shared" si="120"/>
        <v>0</v>
      </c>
      <c r="V166" s="250"/>
      <c r="W166" s="254">
        <f t="shared" ref="W166" si="157">W30</f>
        <v>0</v>
      </c>
    </row>
    <row r="167" spans="2:23" s="211" customFormat="1" ht="18.75" x14ac:dyDescent="0.2">
      <c r="B167" s="310"/>
      <c r="C167" s="310"/>
      <c r="D167" s="310"/>
      <c r="E167" s="69" t="s">
        <v>24</v>
      </c>
      <c r="F167" s="127">
        <f t="shared" si="150"/>
        <v>352360.58999999997</v>
      </c>
      <c r="G167" s="130">
        <f t="shared" si="153"/>
        <v>0</v>
      </c>
      <c r="H167" s="128">
        <f t="shared" si="151"/>
        <v>21546.59</v>
      </c>
      <c r="I167" s="130">
        <f t="shared" si="151"/>
        <v>130525.6</v>
      </c>
      <c r="J167" s="130">
        <f t="shared" si="151"/>
        <v>200288.4</v>
      </c>
      <c r="K167" s="130">
        <f t="shared" si="151"/>
        <v>0</v>
      </c>
      <c r="L167" s="130">
        <f t="shared" si="151"/>
        <v>0</v>
      </c>
      <c r="M167" s="130">
        <f t="shared" si="151"/>
        <v>0</v>
      </c>
      <c r="N167" s="259">
        <f t="shared" si="151"/>
        <v>0</v>
      </c>
      <c r="O167" s="259">
        <f t="shared" si="151"/>
        <v>0</v>
      </c>
      <c r="P167" s="259">
        <f t="shared" si="151"/>
        <v>0</v>
      </c>
      <c r="Q167" s="259">
        <f t="shared" si="151"/>
        <v>0</v>
      </c>
      <c r="R167" s="259">
        <f t="shared" si="151"/>
        <v>0</v>
      </c>
      <c r="S167" s="259">
        <f t="shared" si="151"/>
        <v>0</v>
      </c>
      <c r="T167" s="260"/>
      <c r="U167" s="250">
        <f t="shared" si="120"/>
        <v>0</v>
      </c>
      <c r="V167" s="250"/>
      <c r="W167" s="254">
        <f t="shared" ref="W167" si="158">W31</f>
        <v>21546.59</v>
      </c>
    </row>
    <row r="168" spans="2:23" s="211" customFormat="1" ht="21" customHeight="1" x14ac:dyDescent="0.2">
      <c r="B168" s="310" t="s">
        <v>21</v>
      </c>
      <c r="C168" s="310"/>
      <c r="D168" s="310"/>
      <c r="E168" s="39" t="s">
        <v>34</v>
      </c>
      <c r="F168" s="126">
        <f t="shared" ref="F168:S168" si="159">F169+F170+F171+F172+F174</f>
        <v>3511149.560292921</v>
      </c>
      <c r="G168" s="129">
        <f t="shared" si="159"/>
        <v>201967.73590999996</v>
      </c>
      <c r="H168" s="126">
        <f t="shared" si="159"/>
        <v>197278.02509000001</v>
      </c>
      <c r="I168" s="129">
        <f t="shared" si="159"/>
        <v>330301.10142985999</v>
      </c>
      <c r="J168" s="129">
        <f t="shared" si="159"/>
        <v>293360.63999729522</v>
      </c>
      <c r="K168" s="126">
        <f t="shared" si="159"/>
        <v>296523.207974296</v>
      </c>
      <c r="L168" s="126">
        <f t="shared" si="159"/>
        <v>297720.46147542488</v>
      </c>
      <c r="M168" s="126">
        <f t="shared" si="159"/>
        <v>1893998.3884160453</v>
      </c>
      <c r="N168" s="255">
        <f t="shared" si="159"/>
        <v>303069.21170838224</v>
      </c>
      <c r="O168" s="256">
        <f t="shared" si="159"/>
        <v>308193.49887121865</v>
      </c>
      <c r="P168" s="256">
        <f t="shared" si="159"/>
        <v>313066.31638624903</v>
      </c>
      <c r="Q168" s="256">
        <f t="shared" si="159"/>
        <v>318060.95433915523</v>
      </c>
      <c r="R168" s="256">
        <f t="shared" si="159"/>
        <v>323180.45824088407</v>
      </c>
      <c r="S168" s="256">
        <f t="shared" si="159"/>
        <v>328427.94931015617</v>
      </c>
      <c r="T168" s="257"/>
      <c r="U168" s="250">
        <f t="shared" si="120"/>
        <v>96530.32150999998</v>
      </c>
      <c r="V168" s="250"/>
      <c r="W168" s="251">
        <f t="shared" ref="W168" si="160">W169+W170+W171+W172+W174</f>
        <v>293808.34659999999</v>
      </c>
    </row>
    <row r="169" spans="2:23" s="211" customFormat="1" ht="18.75" x14ac:dyDescent="0.2">
      <c r="B169" s="310"/>
      <c r="C169" s="310"/>
      <c r="D169" s="310"/>
      <c r="E169" s="41" t="s">
        <v>6</v>
      </c>
      <c r="F169" s="127">
        <f t="shared" ref="F169:F172" si="161">G169+H169+I169+J169+K169+L169+M169</f>
        <v>0</v>
      </c>
      <c r="G169" s="130">
        <f t="shared" ref="G169:S172" si="162">G154-G162</f>
        <v>0</v>
      </c>
      <c r="H169" s="128">
        <f t="shared" si="162"/>
        <v>0</v>
      </c>
      <c r="I169" s="130">
        <f t="shared" si="162"/>
        <v>0</v>
      </c>
      <c r="J169" s="130">
        <f t="shared" si="162"/>
        <v>0</v>
      </c>
      <c r="K169" s="128">
        <f t="shared" si="162"/>
        <v>0</v>
      </c>
      <c r="L169" s="128">
        <f t="shared" si="162"/>
        <v>0</v>
      </c>
      <c r="M169" s="128">
        <f t="shared" si="162"/>
        <v>0</v>
      </c>
      <c r="N169" s="252">
        <f t="shared" si="162"/>
        <v>0</v>
      </c>
      <c r="O169" s="252">
        <f t="shared" si="162"/>
        <v>0</v>
      </c>
      <c r="P169" s="252">
        <f t="shared" si="162"/>
        <v>0</v>
      </c>
      <c r="Q169" s="252">
        <f t="shared" si="162"/>
        <v>0</v>
      </c>
      <c r="R169" s="252">
        <f t="shared" si="162"/>
        <v>0</v>
      </c>
      <c r="S169" s="258">
        <f t="shared" si="162"/>
        <v>0</v>
      </c>
      <c r="T169" s="253"/>
      <c r="U169" s="250">
        <f t="shared" si="120"/>
        <v>0</v>
      </c>
      <c r="V169" s="250"/>
      <c r="W169" s="254">
        <f t="shared" ref="W169" si="163">W154-W162</f>
        <v>0</v>
      </c>
    </row>
    <row r="170" spans="2:23" s="211" customFormat="1" ht="18.75" x14ac:dyDescent="0.2">
      <c r="B170" s="310"/>
      <c r="C170" s="310"/>
      <c r="D170" s="310"/>
      <c r="E170" s="41" t="s">
        <v>7</v>
      </c>
      <c r="F170" s="127">
        <f t="shared" si="161"/>
        <v>807.4</v>
      </c>
      <c r="G170" s="130">
        <f>G155-G163</f>
        <v>807.4</v>
      </c>
      <c r="H170" s="128">
        <f t="shared" si="162"/>
        <v>0</v>
      </c>
      <c r="I170" s="130">
        <f t="shared" si="162"/>
        <v>0</v>
      </c>
      <c r="J170" s="130">
        <f t="shared" si="162"/>
        <v>0</v>
      </c>
      <c r="K170" s="128">
        <f t="shared" si="162"/>
        <v>0</v>
      </c>
      <c r="L170" s="128">
        <f t="shared" si="162"/>
        <v>0</v>
      </c>
      <c r="M170" s="128">
        <f t="shared" si="162"/>
        <v>0</v>
      </c>
      <c r="N170" s="252">
        <f t="shared" si="162"/>
        <v>0</v>
      </c>
      <c r="O170" s="252">
        <f t="shared" si="162"/>
        <v>0</v>
      </c>
      <c r="P170" s="252">
        <f t="shared" si="162"/>
        <v>0</v>
      </c>
      <c r="Q170" s="252">
        <f t="shared" si="162"/>
        <v>0</v>
      </c>
      <c r="R170" s="252">
        <f t="shared" si="162"/>
        <v>0</v>
      </c>
      <c r="S170" s="258">
        <f t="shared" si="162"/>
        <v>0</v>
      </c>
      <c r="T170" s="253"/>
      <c r="U170" s="250">
        <f t="shared" si="120"/>
        <v>0</v>
      </c>
      <c r="V170" s="250"/>
      <c r="W170" s="254">
        <f t="shared" ref="W170" si="164">W155-W163</f>
        <v>0</v>
      </c>
    </row>
    <row r="171" spans="2:23" s="211" customFormat="1" ht="18.75" x14ac:dyDescent="0.2">
      <c r="B171" s="310"/>
      <c r="C171" s="310"/>
      <c r="D171" s="310"/>
      <c r="E171" s="41" t="s">
        <v>8</v>
      </c>
      <c r="F171" s="127">
        <f t="shared" si="161"/>
        <v>1529883.9586399999</v>
      </c>
      <c r="G171" s="128">
        <f t="shared" si="162"/>
        <v>201160.33590999997</v>
      </c>
      <c r="H171" s="128">
        <f t="shared" si="162"/>
        <v>195976.22509000002</v>
      </c>
      <c r="I171" s="128">
        <f t="shared" si="162"/>
        <v>112985.61321000001</v>
      </c>
      <c r="J171" s="128">
        <f t="shared" si="162"/>
        <v>113515.39827000001</v>
      </c>
      <c r="K171" s="128">
        <f t="shared" si="162"/>
        <v>113280.79827</v>
      </c>
      <c r="L171" s="128">
        <f t="shared" si="162"/>
        <v>113280.79827</v>
      </c>
      <c r="M171" s="128">
        <f t="shared" si="162"/>
        <v>679684.78961999994</v>
      </c>
      <c r="N171" s="252">
        <f t="shared" si="162"/>
        <v>113280.79827</v>
      </c>
      <c r="O171" s="252">
        <f t="shared" si="162"/>
        <v>113280.79827</v>
      </c>
      <c r="P171" s="252">
        <f t="shared" si="162"/>
        <v>113280.79827</v>
      </c>
      <c r="Q171" s="252">
        <f t="shared" si="162"/>
        <v>113280.79827</v>
      </c>
      <c r="R171" s="252">
        <f t="shared" si="162"/>
        <v>113280.79827</v>
      </c>
      <c r="S171" s="258">
        <f t="shared" si="162"/>
        <v>113280.79827</v>
      </c>
      <c r="T171" s="253"/>
      <c r="U171" s="250">
        <f t="shared" si="120"/>
        <v>15603.744339999947</v>
      </c>
      <c r="V171" s="250"/>
      <c r="W171" s="254">
        <f t="shared" ref="W171" si="165">W156-W164</f>
        <v>211579.96942999997</v>
      </c>
    </row>
    <row r="172" spans="2:23" s="211" customFormat="1" ht="31.5" x14ac:dyDescent="0.2">
      <c r="B172" s="310"/>
      <c r="C172" s="310"/>
      <c r="D172" s="310"/>
      <c r="E172" s="41" t="s">
        <v>9</v>
      </c>
      <c r="F172" s="128">
        <f t="shared" si="161"/>
        <v>0</v>
      </c>
      <c r="G172" s="128">
        <f t="shared" si="162"/>
        <v>0</v>
      </c>
      <c r="H172" s="128">
        <f t="shared" si="162"/>
        <v>0</v>
      </c>
      <c r="I172" s="128">
        <f t="shared" si="162"/>
        <v>0</v>
      </c>
      <c r="J172" s="128">
        <f t="shared" si="162"/>
        <v>0</v>
      </c>
      <c r="K172" s="128">
        <f t="shared" si="162"/>
        <v>0</v>
      </c>
      <c r="L172" s="128">
        <f t="shared" si="162"/>
        <v>0</v>
      </c>
      <c r="M172" s="128">
        <f t="shared" si="162"/>
        <v>0</v>
      </c>
      <c r="N172" s="252">
        <f t="shared" si="162"/>
        <v>0</v>
      </c>
      <c r="O172" s="252">
        <f t="shared" si="162"/>
        <v>0</v>
      </c>
      <c r="P172" s="252">
        <f t="shared" si="162"/>
        <v>0</v>
      </c>
      <c r="Q172" s="252">
        <f t="shared" si="162"/>
        <v>0</v>
      </c>
      <c r="R172" s="252">
        <f t="shared" si="162"/>
        <v>0</v>
      </c>
      <c r="S172" s="258">
        <f t="shared" si="162"/>
        <v>0</v>
      </c>
      <c r="T172" s="253"/>
      <c r="U172" s="250">
        <f t="shared" si="120"/>
        <v>0</v>
      </c>
      <c r="V172" s="250"/>
      <c r="W172" s="254">
        <f t="shared" ref="W172" si="166">W157-W165</f>
        <v>0</v>
      </c>
    </row>
    <row r="173" spans="2:23" s="211" customFormat="1" ht="18.75" x14ac:dyDescent="0.2">
      <c r="B173" s="310"/>
      <c r="C173" s="310"/>
      <c r="D173" s="310"/>
      <c r="E173" s="40" t="s">
        <v>131</v>
      </c>
      <c r="F173" s="127">
        <f>G173+H173+I173+J173+K173+L173+M173</f>
        <v>0</v>
      </c>
      <c r="G173" s="128">
        <v>0</v>
      </c>
      <c r="H173" s="128">
        <v>0</v>
      </c>
      <c r="I173" s="128">
        <v>0</v>
      </c>
      <c r="J173" s="128">
        <v>0</v>
      </c>
      <c r="K173" s="128">
        <v>0</v>
      </c>
      <c r="L173" s="128">
        <v>0</v>
      </c>
      <c r="M173" s="128">
        <v>0</v>
      </c>
      <c r="N173" s="252">
        <v>0</v>
      </c>
      <c r="O173" s="252">
        <v>0</v>
      </c>
      <c r="P173" s="252">
        <v>0</v>
      </c>
      <c r="Q173" s="252">
        <v>0</v>
      </c>
      <c r="R173" s="252">
        <v>0</v>
      </c>
      <c r="S173" s="258">
        <v>0</v>
      </c>
      <c r="T173" s="253"/>
      <c r="U173" s="250">
        <f t="shared" si="120"/>
        <v>0</v>
      </c>
      <c r="V173" s="250"/>
      <c r="W173" s="254">
        <v>0</v>
      </c>
    </row>
    <row r="174" spans="2:23" s="211" customFormat="1" ht="18.75" x14ac:dyDescent="0.2">
      <c r="B174" s="310"/>
      <c r="C174" s="310"/>
      <c r="D174" s="310"/>
      <c r="E174" s="69" t="s">
        <v>24</v>
      </c>
      <c r="F174" s="127">
        <f>G174+H174+I174+J174+K174+L174+M174</f>
        <v>1980458.2016529215</v>
      </c>
      <c r="G174" s="128">
        <f t="shared" ref="G174:S174" si="167">G159-G167</f>
        <v>0</v>
      </c>
      <c r="H174" s="128">
        <f t="shared" si="167"/>
        <v>1301.7999999999993</v>
      </c>
      <c r="I174" s="128">
        <f t="shared" si="167"/>
        <v>217315.48821985998</v>
      </c>
      <c r="J174" s="128">
        <f t="shared" si="167"/>
        <v>179845.24172729524</v>
      </c>
      <c r="K174" s="128">
        <f t="shared" si="167"/>
        <v>183242.40970429601</v>
      </c>
      <c r="L174" s="128">
        <f t="shared" si="167"/>
        <v>184439.66320542488</v>
      </c>
      <c r="M174" s="128">
        <f t="shared" si="167"/>
        <v>1214313.5987960454</v>
      </c>
      <c r="N174" s="252">
        <f t="shared" si="167"/>
        <v>189788.41343838221</v>
      </c>
      <c r="O174" s="252">
        <f t="shared" si="167"/>
        <v>194912.70060121862</v>
      </c>
      <c r="P174" s="252">
        <f t="shared" si="167"/>
        <v>199785.51811624903</v>
      </c>
      <c r="Q174" s="252">
        <f t="shared" si="167"/>
        <v>204780.15606915523</v>
      </c>
      <c r="R174" s="252">
        <f t="shared" si="167"/>
        <v>209899.65997088407</v>
      </c>
      <c r="S174" s="258">
        <f t="shared" si="167"/>
        <v>215147.15104015617</v>
      </c>
      <c r="T174" s="253"/>
      <c r="U174" s="250">
        <f t="shared" si="120"/>
        <v>80926.577170000004</v>
      </c>
      <c r="V174" s="250"/>
      <c r="W174" s="254">
        <f t="shared" ref="W174" si="168">W159-W167</f>
        <v>82228.377170000007</v>
      </c>
    </row>
    <row r="175" spans="2:23" ht="15.75" customHeight="1" x14ac:dyDescent="0.25">
      <c r="B175" s="322" t="s">
        <v>19</v>
      </c>
      <c r="C175" s="322"/>
      <c r="D175" s="322"/>
      <c r="E175" s="68"/>
      <c r="F175" s="128"/>
      <c r="G175" s="128"/>
      <c r="H175" s="128"/>
      <c r="I175" s="156"/>
      <c r="J175" s="156"/>
      <c r="K175" s="156"/>
      <c r="L175" s="156"/>
      <c r="M175" s="156"/>
      <c r="N175" s="91"/>
      <c r="O175" s="72"/>
      <c r="P175" s="72"/>
      <c r="Q175" s="72"/>
      <c r="R175" s="72"/>
      <c r="S175" s="94"/>
      <c r="T175" s="93"/>
      <c r="U175" s="67">
        <f t="shared" si="120"/>
        <v>0</v>
      </c>
      <c r="W175" s="193"/>
    </row>
    <row r="176" spans="2:23" ht="21.75" customHeight="1" x14ac:dyDescent="0.2">
      <c r="B176" s="310" t="s">
        <v>92</v>
      </c>
      <c r="C176" s="310"/>
      <c r="D176" s="310"/>
      <c r="E176" s="39" t="s">
        <v>34</v>
      </c>
      <c r="F176" s="126">
        <f>F177+F178+F179+F180+F182</f>
        <v>3149211.7081338316</v>
      </c>
      <c r="G176" s="126">
        <f>SUM(G177:G182)</f>
        <v>183449.77669</v>
      </c>
      <c r="H176" s="126">
        <f>SUM(H177:H182)</f>
        <v>176967.85265000004</v>
      </c>
      <c r="I176" s="126">
        <f t="shared" ref="I176:N176" si="169">I177+I178+I179+I180+I182</f>
        <v>262774.47553917998</v>
      </c>
      <c r="J176" s="126">
        <f t="shared" si="169"/>
        <v>268060.60816633212</v>
      </c>
      <c r="K176" s="126">
        <f t="shared" si="169"/>
        <v>270388.27509291109</v>
      </c>
      <c r="L176" s="126">
        <f t="shared" si="169"/>
        <v>270801.48060759844</v>
      </c>
      <c r="M176" s="126">
        <f t="shared" si="169"/>
        <v>1716769.2393878102</v>
      </c>
      <c r="N176" s="80">
        <f t="shared" si="169"/>
        <v>275369.58039538882</v>
      </c>
      <c r="O176" s="86">
        <f>SUM(O177:O182)</f>
        <v>279745.97751277435</v>
      </c>
      <c r="P176" s="86">
        <f>SUM(P177:P182)</f>
        <v>283907.60699384368</v>
      </c>
      <c r="Q176" s="86">
        <f>SUM(Q177:Q182)</f>
        <v>288173.27721193974</v>
      </c>
      <c r="R176" s="86">
        <f>SUM(R177:R182)</f>
        <v>292545.58918548818</v>
      </c>
      <c r="S176" s="86">
        <f>SUM(S177:S182)</f>
        <v>297027.2080883754</v>
      </c>
      <c r="T176" s="90"/>
      <c r="U176" s="67">
        <f t="shared" si="120"/>
        <v>93787.438929999975</v>
      </c>
      <c r="W176" s="205">
        <f>SUM(W177:W182)</f>
        <v>270755.29158000002</v>
      </c>
    </row>
    <row r="177" spans="2:23" ht="18.75" x14ac:dyDescent="0.25">
      <c r="B177" s="310"/>
      <c r="C177" s="310"/>
      <c r="D177" s="310"/>
      <c r="E177" s="41" t="s">
        <v>6</v>
      </c>
      <c r="F177" s="127">
        <f t="shared" ref="F177:F181" si="170">G177+H177+I177+J177+K177+L177+M177</f>
        <v>0</v>
      </c>
      <c r="G177" s="128">
        <f t="shared" ref="G177:M177" si="171">G12+G19+G33+G40+G54+G69+G83+G97+G104+G111+G133+G140</f>
        <v>0</v>
      </c>
      <c r="H177" s="128">
        <f t="shared" si="171"/>
        <v>0</v>
      </c>
      <c r="I177" s="128">
        <f t="shared" si="171"/>
        <v>0</v>
      </c>
      <c r="J177" s="128">
        <f t="shared" si="171"/>
        <v>0</v>
      </c>
      <c r="K177" s="128">
        <f t="shared" si="171"/>
        <v>0</v>
      </c>
      <c r="L177" s="128">
        <f t="shared" si="171"/>
        <v>0</v>
      </c>
      <c r="M177" s="128">
        <f t="shared" si="171"/>
        <v>0</v>
      </c>
      <c r="N177" s="81">
        <f>L177*103%</f>
        <v>0</v>
      </c>
      <c r="O177" s="82">
        <f>N177*102.7%</f>
        <v>0</v>
      </c>
      <c r="P177" s="82">
        <f t="shared" ref="P177:S178" si="172">O177*102.5%</f>
        <v>0</v>
      </c>
      <c r="Q177" s="82">
        <f t="shared" si="172"/>
        <v>0</v>
      </c>
      <c r="R177" s="82">
        <f t="shared" si="172"/>
        <v>0</v>
      </c>
      <c r="S177" s="82">
        <f t="shared" si="172"/>
        <v>0</v>
      </c>
      <c r="T177" s="134"/>
      <c r="U177" s="67">
        <f t="shared" si="120"/>
        <v>0</v>
      </c>
      <c r="W177" s="193">
        <f>W12+W19+W33+W40+W54+W69+W83+W97+W104+W111+W133+W140</f>
        <v>0</v>
      </c>
    </row>
    <row r="178" spans="2:23" ht="27" customHeight="1" x14ac:dyDescent="0.25">
      <c r="B178" s="310"/>
      <c r="C178" s="310"/>
      <c r="D178" s="310"/>
      <c r="E178" s="41" t="s">
        <v>7</v>
      </c>
      <c r="F178" s="128">
        <f t="shared" si="170"/>
        <v>727.5</v>
      </c>
      <c r="G178" s="128">
        <f>G84+G41</f>
        <v>727.5</v>
      </c>
      <c r="H178" s="128">
        <f t="shared" ref="H178:M178" si="173">H84</f>
        <v>0</v>
      </c>
      <c r="I178" s="128">
        <f t="shared" si="173"/>
        <v>0</v>
      </c>
      <c r="J178" s="128">
        <f t="shared" si="173"/>
        <v>0</v>
      </c>
      <c r="K178" s="128">
        <f t="shared" si="173"/>
        <v>0</v>
      </c>
      <c r="L178" s="128">
        <f t="shared" si="173"/>
        <v>0</v>
      </c>
      <c r="M178" s="128">
        <f t="shared" si="173"/>
        <v>0</v>
      </c>
      <c r="N178" s="81">
        <f>L178*103%</f>
        <v>0</v>
      </c>
      <c r="O178" s="82">
        <f>N178*102.7%</f>
        <v>0</v>
      </c>
      <c r="P178" s="82">
        <f t="shared" si="172"/>
        <v>0</v>
      </c>
      <c r="Q178" s="82">
        <f t="shared" si="172"/>
        <v>0</v>
      </c>
      <c r="R178" s="82">
        <f t="shared" si="172"/>
        <v>0</v>
      </c>
      <c r="S178" s="82">
        <f t="shared" si="172"/>
        <v>0</v>
      </c>
      <c r="T178" s="134"/>
      <c r="U178" s="67">
        <f t="shared" si="120"/>
        <v>0</v>
      </c>
      <c r="W178" s="193">
        <f t="shared" ref="W178" si="174">W84</f>
        <v>0</v>
      </c>
    </row>
    <row r="179" spans="2:23" ht="18.75" x14ac:dyDescent="0.25">
      <c r="B179" s="310"/>
      <c r="C179" s="310"/>
      <c r="D179" s="310"/>
      <c r="E179" s="41" t="s">
        <v>8</v>
      </c>
      <c r="F179" s="127">
        <f>G179+H179+I179+J179+K179+L179+M179</f>
        <v>1492437.5269800001</v>
      </c>
      <c r="G179" s="128">
        <f t="shared" ref="G179:M179" si="175">G14+G21+G35+G42+G56+G71+G85+G99+G106+G113+G135+G142</f>
        <v>182722.27669</v>
      </c>
      <c r="H179" s="128">
        <f t="shared" si="175"/>
        <v>176967.85265000004</v>
      </c>
      <c r="I179" s="128">
        <f t="shared" si="175"/>
        <v>112985.61321000001</v>
      </c>
      <c r="J179" s="128">
        <f t="shared" si="175"/>
        <v>113515.39827000001</v>
      </c>
      <c r="K179" s="128">
        <f t="shared" si="175"/>
        <v>113280.79827</v>
      </c>
      <c r="L179" s="128">
        <f t="shared" si="175"/>
        <v>113280.79827</v>
      </c>
      <c r="M179" s="128">
        <f t="shared" si="175"/>
        <v>679684.78961999994</v>
      </c>
      <c r="N179" s="81">
        <f>L179</f>
        <v>113280.79827</v>
      </c>
      <c r="O179" s="82">
        <f>N179</f>
        <v>113280.79827</v>
      </c>
      <c r="P179" s="82">
        <f>O179</f>
        <v>113280.79827</v>
      </c>
      <c r="Q179" s="82">
        <f>P179</f>
        <v>113280.79827</v>
      </c>
      <c r="R179" s="82">
        <f>Q179</f>
        <v>113280.79827</v>
      </c>
      <c r="S179" s="82">
        <f>R179</f>
        <v>113280.79827</v>
      </c>
      <c r="T179" s="134"/>
      <c r="U179" s="67">
        <f t="shared" si="120"/>
        <v>16470.985069999966</v>
      </c>
      <c r="W179" s="193">
        <f>W14+W21+W35+W42+W56+W71+W85+W99+W106+W113+W135+W142</f>
        <v>193438.83772000001</v>
      </c>
    </row>
    <row r="180" spans="2:23" ht="31.5" x14ac:dyDescent="0.25">
      <c r="B180" s="310"/>
      <c r="C180" s="310"/>
      <c r="D180" s="310"/>
      <c r="E180" s="41" t="s">
        <v>9</v>
      </c>
      <c r="F180" s="128">
        <f t="shared" si="170"/>
        <v>0</v>
      </c>
      <c r="G180" s="128">
        <f>G15+G22+G36+G43+G57+G72+G86+G100+G107+G114+G136+G143</f>
        <v>0</v>
      </c>
      <c r="H180" s="128">
        <v>0</v>
      </c>
      <c r="I180" s="128">
        <v>0</v>
      </c>
      <c r="J180" s="128">
        <v>0</v>
      </c>
      <c r="K180" s="128">
        <v>0</v>
      </c>
      <c r="L180" s="128">
        <v>0</v>
      </c>
      <c r="M180" s="149">
        <v>0</v>
      </c>
      <c r="N180" s="81">
        <f>L180*102.9%</f>
        <v>0</v>
      </c>
      <c r="O180" s="82">
        <f>N180*102.7%</f>
        <v>0</v>
      </c>
      <c r="P180" s="82">
        <f t="shared" ref="P180:S181" si="176">O180*102.5%</f>
        <v>0</v>
      </c>
      <c r="Q180" s="82">
        <f t="shared" si="176"/>
        <v>0</v>
      </c>
      <c r="R180" s="82">
        <f t="shared" si="176"/>
        <v>0</v>
      </c>
      <c r="S180" s="82">
        <f t="shared" si="176"/>
        <v>0</v>
      </c>
      <c r="T180" s="134"/>
      <c r="U180" s="67">
        <f t="shared" si="120"/>
        <v>0</v>
      </c>
      <c r="W180" s="193">
        <v>0</v>
      </c>
    </row>
    <row r="181" spans="2:23" ht="18.75" x14ac:dyDescent="0.25">
      <c r="B181" s="310"/>
      <c r="C181" s="310"/>
      <c r="D181" s="310"/>
      <c r="E181" s="40" t="s">
        <v>131</v>
      </c>
      <c r="F181" s="127">
        <f t="shared" si="170"/>
        <v>0</v>
      </c>
      <c r="G181" s="128">
        <f>G16+G23+G37+G44+G58+G73+G87+G101+G108+G115+G137+G144</f>
        <v>0</v>
      </c>
      <c r="H181" s="128">
        <f t="shared" ref="H181:M182" si="177">H16+H23+H37+H44+H58+H73+H87+H101+H108+H115+H137+H144</f>
        <v>0</v>
      </c>
      <c r="I181" s="128">
        <f t="shared" si="177"/>
        <v>0</v>
      </c>
      <c r="J181" s="128">
        <f t="shared" si="177"/>
        <v>0</v>
      </c>
      <c r="K181" s="128">
        <f t="shared" si="177"/>
        <v>0</v>
      </c>
      <c r="L181" s="128">
        <f t="shared" si="177"/>
        <v>0</v>
      </c>
      <c r="M181" s="128">
        <f t="shared" si="177"/>
        <v>0</v>
      </c>
      <c r="N181" s="81">
        <f>L181*102.9%</f>
        <v>0</v>
      </c>
      <c r="O181" s="82">
        <f>N181*102.7%</f>
        <v>0</v>
      </c>
      <c r="P181" s="82">
        <f t="shared" si="176"/>
        <v>0</v>
      </c>
      <c r="Q181" s="82">
        <f t="shared" si="176"/>
        <v>0</v>
      </c>
      <c r="R181" s="82">
        <f t="shared" si="176"/>
        <v>0</v>
      </c>
      <c r="S181" s="82">
        <f t="shared" si="176"/>
        <v>0</v>
      </c>
      <c r="T181" s="134"/>
      <c r="U181" s="67">
        <f t="shared" si="120"/>
        <v>0</v>
      </c>
      <c r="W181" s="193">
        <f>W16+W23+W37+W44+W58+W73+W87+W101+W108+W115+W137+W144</f>
        <v>0</v>
      </c>
    </row>
    <row r="182" spans="2:23" ht="18.75" x14ac:dyDescent="0.2">
      <c r="B182" s="310"/>
      <c r="C182" s="310"/>
      <c r="D182" s="310"/>
      <c r="E182" s="69" t="s">
        <v>24</v>
      </c>
      <c r="F182" s="127">
        <f>G182+H182+I182+J182+K182+L182+M182</f>
        <v>1656046.6811538318</v>
      </c>
      <c r="G182" s="128">
        <f>G17+G24+G38+G45+G59+G74+G88+G102+G109+G116+G138+G145</f>
        <v>0</v>
      </c>
      <c r="H182" s="128">
        <f t="shared" si="177"/>
        <v>0</v>
      </c>
      <c r="I182" s="128">
        <f t="shared" si="177"/>
        <v>149788.86232918</v>
      </c>
      <c r="J182" s="128">
        <f t="shared" si="177"/>
        <v>154545.20989633212</v>
      </c>
      <c r="K182" s="128">
        <f t="shared" si="177"/>
        <v>157107.47682291109</v>
      </c>
      <c r="L182" s="128">
        <f t="shared" si="177"/>
        <v>157520.68233759841</v>
      </c>
      <c r="M182" s="128">
        <f t="shared" si="177"/>
        <v>1037084.4497678102</v>
      </c>
      <c r="N182" s="71">
        <f t="shared" ref="N182:S182" si="178">N17+N24+N38+N45+N59+N74+N88+N102+N109+N116+N138+N145</f>
        <v>162088.78212538883</v>
      </c>
      <c r="O182" s="71">
        <f t="shared" si="178"/>
        <v>166465.17924277435</v>
      </c>
      <c r="P182" s="71">
        <f t="shared" si="178"/>
        <v>170626.80872384366</v>
      </c>
      <c r="Q182" s="71">
        <f t="shared" si="178"/>
        <v>174892.47894193974</v>
      </c>
      <c r="R182" s="71">
        <f t="shared" si="178"/>
        <v>179264.79091548818</v>
      </c>
      <c r="S182" s="71">
        <f t="shared" si="178"/>
        <v>183746.40981837537</v>
      </c>
      <c r="T182" s="136"/>
      <c r="U182" s="67">
        <f t="shared" si="120"/>
        <v>77316.453859999994</v>
      </c>
      <c r="W182" s="193">
        <f>W17+W24+W38+W45+W59+W74+W88+W102+W109+W116+W138+W145</f>
        <v>77316.453859999994</v>
      </c>
    </row>
    <row r="183" spans="2:23" s="211" customFormat="1" ht="20.25" customHeight="1" x14ac:dyDescent="0.2">
      <c r="B183" s="321" t="s">
        <v>273</v>
      </c>
      <c r="C183" s="321"/>
      <c r="D183" s="321"/>
      <c r="E183" s="39" t="s">
        <v>34</v>
      </c>
      <c r="F183" s="126">
        <f>F184+F185+F186+F187+F189</f>
        <v>542530.59</v>
      </c>
      <c r="G183" s="126">
        <f>G184+G185+G186+G187+G189</f>
        <v>88918</v>
      </c>
      <c r="H183" s="126">
        <f>H184+H185+H186+H187+H189</f>
        <v>79740.08</v>
      </c>
      <c r="I183" s="126">
        <f t="shared" ref="I183:S183" si="179">I184+I185+I186+I187+I189</f>
        <v>173584.11000000002</v>
      </c>
      <c r="J183" s="126">
        <f t="shared" si="179"/>
        <v>200288.4</v>
      </c>
      <c r="K183" s="126">
        <f t="shared" si="179"/>
        <v>0</v>
      </c>
      <c r="L183" s="126">
        <f t="shared" si="179"/>
        <v>0</v>
      </c>
      <c r="M183" s="126">
        <f t="shared" si="179"/>
        <v>0</v>
      </c>
      <c r="N183" s="248">
        <f t="shared" si="179"/>
        <v>0</v>
      </c>
      <c r="O183" s="248">
        <f t="shared" si="179"/>
        <v>0</v>
      </c>
      <c r="P183" s="248">
        <f t="shared" si="179"/>
        <v>0</v>
      </c>
      <c r="Q183" s="248">
        <f t="shared" si="179"/>
        <v>0</v>
      </c>
      <c r="R183" s="248">
        <f t="shared" si="179"/>
        <v>0</v>
      </c>
      <c r="S183" s="248">
        <f t="shared" si="179"/>
        <v>0</v>
      </c>
      <c r="T183" s="249"/>
      <c r="U183" s="250">
        <f t="shared" si="120"/>
        <v>1.9999992218799889E-5</v>
      </c>
      <c r="V183" s="250"/>
      <c r="W183" s="251">
        <f>W184+W185+W186+W187+W189</f>
        <v>79740.080019999994</v>
      </c>
    </row>
    <row r="184" spans="2:23" s="211" customFormat="1" ht="15.75" customHeight="1" x14ac:dyDescent="0.2">
      <c r="B184" s="321"/>
      <c r="C184" s="321"/>
      <c r="D184" s="321"/>
      <c r="E184" s="41" t="s">
        <v>6</v>
      </c>
      <c r="F184" s="127">
        <f t="shared" ref="F184:F189" si="180">G184+H184+I184+J184+K184+L184+M184</f>
        <v>0</v>
      </c>
      <c r="G184" s="128">
        <f t="shared" ref="G184:S184" si="181">G26+G118</f>
        <v>0</v>
      </c>
      <c r="H184" s="128">
        <f t="shared" si="181"/>
        <v>0</v>
      </c>
      <c r="I184" s="128">
        <f t="shared" si="181"/>
        <v>0</v>
      </c>
      <c r="J184" s="128">
        <f t="shared" si="181"/>
        <v>0</v>
      </c>
      <c r="K184" s="128">
        <f t="shared" si="181"/>
        <v>0</v>
      </c>
      <c r="L184" s="128">
        <f t="shared" si="181"/>
        <v>0</v>
      </c>
      <c r="M184" s="128">
        <f t="shared" si="181"/>
        <v>0</v>
      </c>
      <c r="N184" s="252">
        <f t="shared" si="181"/>
        <v>0</v>
      </c>
      <c r="O184" s="252">
        <f t="shared" si="181"/>
        <v>0</v>
      </c>
      <c r="P184" s="252">
        <f t="shared" si="181"/>
        <v>0</v>
      </c>
      <c r="Q184" s="252">
        <f t="shared" si="181"/>
        <v>0</v>
      </c>
      <c r="R184" s="252">
        <f t="shared" si="181"/>
        <v>0</v>
      </c>
      <c r="S184" s="252">
        <f t="shared" si="181"/>
        <v>0</v>
      </c>
      <c r="T184" s="253"/>
      <c r="U184" s="250">
        <f t="shared" si="120"/>
        <v>0</v>
      </c>
      <c r="V184" s="250"/>
      <c r="W184" s="254">
        <f t="shared" ref="W184:W189" si="182">W26+W118</f>
        <v>0</v>
      </c>
    </row>
    <row r="185" spans="2:23" s="211" customFormat="1" ht="18.75" x14ac:dyDescent="0.2">
      <c r="B185" s="321"/>
      <c r="C185" s="321"/>
      <c r="D185" s="321"/>
      <c r="E185" s="41" t="s">
        <v>7</v>
      </c>
      <c r="F185" s="127">
        <f t="shared" si="180"/>
        <v>0</v>
      </c>
      <c r="G185" s="128">
        <f t="shared" ref="G185:S185" si="183">G27+G119</f>
        <v>0</v>
      </c>
      <c r="H185" s="128">
        <f t="shared" si="183"/>
        <v>0</v>
      </c>
      <c r="I185" s="128">
        <f t="shared" si="183"/>
        <v>0</v>
      </c>
      <c r="J185" s="128">
        <f t="shared" si="183"/>
        <v>0</v>
      </c>
      <c r="K185" s="128">
        <f t="shared" si="183"/>
        <v>0</v>
      </c>
      <c r="L185" s="128">
        <f t="shared" si="183"/>
        <v>0</v>
      </c>
      <c r="M185" s="128">
        <f t="shared" si="183"/>
        <v>0</v>
      </c>
      <c r="N185" s="252">
        <f t="shared" si="183"/>
        <v>0</v>
      </c>
      <c r="O185" s="252">
        <f t="shared" si="183"/>
        <v>0</v>
      </c>
      <c r="P185" s="252">
        <f t="shared" si="183"/>
        <v>0</v>
      </c>
      <c r="Q185" s="252">
        <f t="shared" si="183"/>
        <v>0</v>
      </c>
      <c r="R185" s="252">
        <f t="shared" si="183"/>
        <v>0</v>
      </c>
      <c r="S185" s="252">
        <f t="shared" si="183"/>
        <v>0</v>
      </c>
      <c r="T185" s="253"/>
      <c r="U185" s="250">
        <f t="shared" si="120"/>
        <v>0</v>
      </c>
      <c r="V185" s="250"/>
      <c r="W185" s="254">
        <f t="shared" si="182"/>
        <v>0</v>
      </c>
    </row>
    <row r="186" spans="2:23" s="211" customFormat="1" ht="18.75" x14ac:dyDescent="0.2">
      <c r="B186" s="321"/>
      <c r="C186" s="321"/>
      <c r="D186" s="321"/>
      <c r="E186" s="41" t="s">
        <v>8</v>
      </c>
      <c r="F186" s="127">
        <f>G186+H186+I186+J186+K186+L186+M186</f>
        <v>147111.49</v>
      </c>
      <c r="G186" s="128">
        <f t="shared" ref="G186:S186" si="184">G28+G120</f>
        <v>88918</v>
      </c>
      <c r="H186" s="128">
        <f t="shared" si="184"/>
        <v>58193.49</v>
      </c>
      <c r="I186" s="128">
        <f t="shared" si="184"/>
        <v>0</v>
      </c>
      <c r="J186" s="128">
        <f t="shared" si="184"/>
        <v>0</v>
      </c>
      <c r="K186" s="128">
        <f t="shared" si="184"/>
        <v>0</v>
      </c>
      <c r="L186" s="128">
        <f t="shared" si="184"/>
        <v>0</v>
      </c>
      <c r="M186" s="128">
        <f t="shared" si="184"/>
        <v>0</v>
      </c>
      <c r="N186" s="252">
        <f t="shared" si="184"/>
        <v>0</v>
      </c>
      <c r="O186" s="252">
        <f t="shared" si="184"/>
        <v>0</v>
      </c>
      <c r="P186" s="252">
        <f t="shared" si="184"/>
        <v>0</v>
      </c>
      <c r="Q186" s="252">
        <f t="shared" si="184"/>
        <v>0</v>
      </c>
      <c r="R186" s="252">
        <f t="shared" si="184"/>
        <v>0</v>
      </c>
      <c r="S186" s="252">
        <f t="shared" si="184"/>
        <v>0</v>
      </c>
      <c r="T186" s="253"/>
      <c r="U186" s="250">
        <f t="shared" si="120"/>
        <v>1.9999999494757503E-5</v>
      </c>
      <c r="V186" s="250"/>
      <c r="W186" s="254">
        <f t="shared" si="182"/>
        <v>58193.490019999997</v>
      </c>
    </row>
    <row r="187" spans="2:23" s="211" customFormat="1" ht="31.5" x14ac:dyDescent="0.2">
      <c r="B187" s="321"/>
      <c r="C187" s="321"/>
      <c r="D187" s="321"/>
      <c r="E187" s="41" t="s">
        <v>9</v>
      </c>
      <c r="F187" s="128">
        <f t="shared" si="180"/>
        <v>0</v>
      </c>
      <c r="G187" s="128">
        <f t="shared" ref="G187:S187" si="185">G29+G121</f>
        <v>0</v>
      </c>
      <c r="H187" s="128">
        <f t="shared" si="185"/>
        <v>0</v>
      </c>
      <c r="I187" s="128">
        <f t="shared" si="185"/>
        <v>0</v>
      </c>
      <c r="J187" s="128">
        <f t="shared" si="185"/>
        <v>0</v>
      </c>
      <c r="K187" s="128">
        <f t="shared" si="185"/>
        <v>0</v>
      </c>
      <c r="L187" s="128">
        <f t="shared" si="185"/>
        <v>0</v>
      </c>
      <c r="M187" s="128">
        <f t="shared" si="185"/>
        <v>0</v>
      </c>
      <c r="N187" s="252">
        <f t="shared" si="185"/>
        <v>0</v>
      </c>
      <c r="O187" s="252">
        <f t="shared" si="185"/>
        <v>0</v>
      </c>
      <c r="P187" s="252">
        <f t="shared" si="185"/>
        <v>0</v>
      </c>
      <c r="Q187" s="252">
        <f t="shared" si="185"/>
        <v>0</v>
      </c>
      <c r="R187" s="252">
        <f t="shared" si="185"/>
        <v>0</v>
      </c>
      <c r="S187" s="252">
        <f t="shared" si="185"/>
        <v>0</v>
      </c>
      <c r="T187" s="253"/>
      <c r="U187" s="250">
        <f t="shared" si="120"/>
        <v>0</v>
      </c>
      <c r="V187" s="250"/>
      <c r="W187" s="254">
        <f t="shared" si="182"/>
        <v>0</v>
      </c>
    </row>
    <row r="188" spans="2:23" s="211" customFormat="1" ht="18.75" x14ac:dyDescent="0.2">
      <c r="B188" s="321"/>
      <c r="C188" s="321"/>
      <c r="D188" s="321"/>
      <c r="E188" s="40" t="s">
        <v>131</v>
      </c>
      <c r="F188" s="127">
        <f t="shared" si="180"/>
        <v>0</v>
      </c>
      <c r="G188" s="128">
        <f t="shared" ref="G188:S188" si="186">G30+G122</f>
        <v>0</v>
      </c>
      <c r="H188" s="128">
        <f t="shared" si="186"/>
        <v>0</v>
      </c>
      <c r="I188" s="128">
        <f t="shared" si="186"/>
        <v>0</v>
      </c>
      <c r="J188" s="128">
        <f t="shared" si="186"/>
        <v>0</v>
      </c>
      <c r="K188" s="128">
        <f t="shared" si="186"/>
        <v>0</v>
      </c>
      <c r="L188" s="128">
        <f t="shared" si="186"/>
        <v>0</v>
      </c>
      <c r="M188" s="128">
        <f t="shared" si="186"/>
        <v>0</v>
      </c>
      <c r="N188" s="252">
        <f t="shared" si="186"/>
        <v>0</v>
      </c>
      <c r="O188" s="252">
        <f t="shared" si="186"/>
        <v>0</v>
      </c>
      <c r="P188" s="252">
        <f t="shared" si="186"/>
        <v>0</v>
      </c>
      <c r="Q188" s="252">
        <f t="shared" si="186"/>
        <v>0</v>
      </c>
      <c r="R188" s="252">
        <f t="shared" si="186"/>
        <v>0</v>
      </c>
      <c r="S188" s="252">
        <f t="shared" si="186"/>
        <v>0</v>
      </c>
      <c r="T188" s="253"/>
      <c r="U188" s="250">
        <f t="shared" si="120"/>
        <v>0</v>
      </c>
      <c r="V188" s="250"/>
      <c r="W188" s="254">
        <f t="shared" si="182"/>
        <v>0</v>
      </c>
    </row>
    <row r="189" spans="2:23" s="211" customFormat="1" ht="18.75" x14ac:dyDescent="0.2">
      <c r="B189" s="321"/>
      <c r="C189" s="321"/>
      <c r="D189" s="321"/>
      <c r="E189" s="69" t="s">
        <v>24</v>
      </c>
      <c r="F189" s="127">
        <f t="shared" si="180"/>
        <v>395419.1</v>
      </c>
      <c r="G189" s="128">
        <f t="shared" ref="G189:S189" si="187">G31+G123</f>
        <v>0</v>
      </c>
      <c r="H189" s="128">
        <f t="shared" si="187"/>
        <v>21546.59</v>
      </c>
      <c r="I189" s="128">
        <f t="shared" si="187"/>
        <v>173584.11000000002</v>
      </c>
      <c r="J189" s="128">
        <f t="shared" si="187"/>
        <v>200288.4</v>
      </c>
      <c r="K189" s="128">
        <f t="shared" si="187"/>
        <v>0</v>
      </c>
      <c r="L189" s="128">
        <f t="shared" si="187"/>
        <v>0</v>
      </c>
      <c r="M189" s="128">
        <f t="shared" si="187"/>
        <v>0</v>
      </c>
      <c r="N189" s="252">
        <f t="shared" si="187"/>
        <v>0</v>
      </c>
      <c r="O189" s="252">
        <f t="shared" si="187"/>
        <v>0</v>
      </c>
      <c r="P189" s="252">
        <f t="shared" si="187"/>
        <v>0</v>
      </c>
      <c r="Q189" s="252">
        <f t="shared" si="187"/>
        <v>0</v>
      </c>
      <c r="R189" s="252">
        <f t="shared" si="187"/>
        <v>0</v>
      </c>
      <c r="S189" s="252">
        <f t="shared" si="187"/>
        <v>0</v>
      </c>
      <c r="T189" s="253"/>
      <c r="U189" s="250">
        <f t="shared" si="120"/>
        <v>0</v>
      </c>
      <c r="V189" s="250"/>
      <c r="W189" s="254">
        <f t="shared" si="182"/>
        <v>21546.59</v>
      </c>
    </row>
    <row r="190" spans="2:23" ht="18.75" customHeight="1" x14ac:dyDescent="0.2">
      <c r="B190" s="321" t="s">
        <v>274</v>
      </c>
      <c r="C190" s="321"/>
      <c r="D190" s="321"/>
      <c r="E190" s="39" t="s">
        <v>34</v>
      </c>
      <c r="F190" s="126">
        <f>SUM(F191:F196)</f>
        <v>318779.46715908963</v>
      </c>
      <c r="G190" s="126">
        <f>G191+G192+G193+G194+G196</f>
        <v>18418.084219999997</v>
      </c>
      <c r="H190" s="126">
        <f t="shared" ref="H190:S190" si="188">H191+H192+H193+H194+H196</f>
        <v>20310.172439999998</v>
      </c>
      <c r="I190" s="126">
        <f t="shared" si="188"/>
        <v>24468.115890680001</v>
      </c>
      <c r="J190" s="126">
        <f t="shared" si="188"/>
        <v>25300.031830963122</v>
      </c>
      <c r="K190" s="126">
        <f t="shared" si="188"/>
        <v>26134.932881384902</v>
      </c>
      <c r="L190" s="126">
        <f t="shared" si="188"/>
        <v>26918.980867826449</v>
      </c>
      <c r="M190" s="126">
        <f t="shared" si="188"/>
        <v>177229.14902823514</v>
      </c>
      <c r="N190" s="78">
        <f t="shared" si="188"/>
        <v>27699.631312993421</v>
      </c>
      <c r="O190" s="78">
        <f t="shared" si="188"/>
        <v>28447.521358444246</v>
      </c>
      <c r="P190" s="78">
        <f t="shared" si="188"/>
        <v>29158.709392405352</v>
      </c>
      <c r="Q190" s="78">
        <f t="shared" si="188"/>
        <v>29887.677127215484</v>
      </c>
      <c r="R190" s="78">
        <f t="shared" si="188"/>
        <v>30634.86905539587</v>
      </c>
      <c r="S190" s="78">
        <f t="shared" si="188"/>
        <v>31400.740781780765</v>
      </c>
      <c r="T190" s="137"/>
      <c r="U190" s="67">
        <f t="shared" si="120"/>
        <v>2742.8825800000013</v>
      </c>
      <c r="W190" s="205">
        <f t="shared" ref="W190" si="189">W191+W192+W193+W194+W196</f>
        <v>23053.05502</v>
      </c>
    </row>
    <row r="191" spans="2:23" ht="18.75" x14ac:dyDescent="0.25">
      <c r="B191" s="321"/>
      <c r="C191" s="321"/>
      <c r="D191" s="321"/>
      <c r="E191" s="41" t="s">
        <v>6</v>
      </c>
      <c r="F191" s="127">
        <f t="shared" ref="F191:F196" si="190">G191+H191+I191+J191+K191+L191+M191</f>
        <v>0</v>
      </c>
      <c r="G191" s="128">
        <f>G26</f>
        <v>0</v>
      </c>
      <c r="H191" s="128">
        <f t="shared" ref="H191:M192" si="191">H26</f>
        <v>0</v>
      </c>
      <c r="I191" s="128">
        <f t="shared" si="191"/>
        <v>0</v>
      </c>
      <c r="J191" s="128">
        <f t="shared" si="191"/>
        <v>0</v>
      </c>
      <c r="K191" s="128">
        <f t="shared" si="191"/>
        <v>0</v>
      </c>
      <c r="L191" s="128">
        <f t="shared" si="191"/>
        <v>0</v>
      </c>
      <c r="M191" s="128">
        <f t="shared" si="191"/>
        <v>0</v>
      </c>
      <c r="N191" s="81">
        <f>L191*103%</f>
        <v>0</v>
      </c>
      <c r="O191" s="82">
        <f>N191*102.7%</f>
        <v>0</v>
      </c>
      <c r="P191" s="82">
        <f t="shared" ref="P191:S192" si="192">O191*102.5%</f>
        <v>0</v>
      </c>
      <c r="Q191" s="82">
        <f t="shared" si="192"/>
        <v>0</v>
      </c>
      <c r="R191" s="82">
        <f t="shared" si="192"/>
        <v>0</v>
      </c>
      <c r="S191" s="82">
        <f t="shared" si="192"/>
        <v>0</v>
      </c>
      <c r="T191" s="134"/>
      <c r="U191" s="67">
        <f t="shared" si="120"/>
        <v>0</v>
      </c>
      <c r="W191" s="193">
        <f t="shared" ref="W191" si="193">W26</f>
        <v>0</v>
      </c>
    </row>
    <row r="192" spans="2:23" ht="18.75" x14ac:dyDescent="0.25">
      <c r="B192" s="321"/>
      <c r="C192" s="321"/>
      <c r="D192" s="321"/>
      <c r="E192" s="41" t="s">
        <v>7</v>
      </c>
      <c r="F192" s="127">
        <f t="shared" si="190"/>
        <v>0</v>
      </c>
      <c r="G192" s="128">
        <f>G27</f>
        <v>0</v>
      </c>
      <c r="H192" s="128">
        <f t="shared" si="191"/>
        <v>0</v>
      </c>
      <c r="I192" s="128">
        <f t="shared" si="191"/>
        <v>0</v>
      </c>
      <c r="J192" s="128">
        <f t="shared" si="191"/>
        <v>0</v>
      </c>
      <c r="K192" s="128">
        <f t="shared" si="191"/>
        <v>0</v>
      </c>
      <c r="L192" s="128">
        <f t="shared" si="191"/>
        <v>0</v>
      </c>
      <c r="M192" s="128">
        <f t="shared" si="191"/>
        <v>0</v>
      </c>
      <c r="N192" s="81">
        <f>L192*103%</f>
        <v>0</v>
      </c>
      <c r="O192" s="82">
        <f>N192*102.7%</f>
        <v>0</v>
      </c>
      <c r="P192" s="82">
        <f t="shared" si="192"/>
        <v>0</v>
      </c>
      <c r="Q192" s="82">
        <f t="shared" si="192"/>
        <v>0</v>
      </c>
      <c r="R192" s="82">
        <f t="shared" si="192"/>
        <v>0</v>
      </c>
      <c r="S192" s="82">
        <f t="shared" si="192"/>
        <v>0</v>
      </c>
      <c r="T192" s="134"/>
      <c r="U192" s="67">
        <f t="shared" si="120"/>
        <v>0</v>
      </c>
      <c r="W192" s="193">
        <f t="shared" ref="W192" si="194">W27</f>
        <v>0</v>
      </c>
    </row>
    <row r="193" spans="1:23" ht="18.75" x14ac:dyDescent="0.25">
      <c r="B193" s="321"/>
      <c r="C193" s="321"/>
      <c r="D193" s="321"/>
      <c r="E193" s="41" t="s">
        <v>8</v>
      </c>
      <c r="F193" s="127">
        <f>G193+H193+I193+J193+K193+L193+M193</f>
        <v>37426.456659999996</v>
      </c>
      <c r="G193" s="128">
        <f>G49</f>
        <v>18418.084219999997</v>
      </c>
      <c r="H193" s="128">
        <f t="shared" ref="H193:M193" si="195">H49</f>
        <v>19008.372439999999</v>
      </c>
      <c r="I193" s="128">
        <f t="shared" si="195"/>
        <v>0</v>
      </c>
      <c r="J193" s="128">
        <f t="shared" si="195"/>
        <v>0</v>
      </c>
      <c r="K193" s="128">
        <f t="shared" si="195"/>
        <v>0</v>
      </c>
      <c r="L193" s="128">
        <f t="shared" si="195"/>
        <v>0</v>
      </c>
      <c r="M193" s="128">
        <f t="shared" si="195"/>
        <v>0</v>
      </c>
      <c r="N193" s="81">
        <f>L193</f>
        <v>0</v>
      </c>
      <c r="O193" s="82">
        <f>N193</f>
        <v>0</v>
      </c>
      <c r="P193" s="82">
        <f>O193</f>
        <v>0</v>
      </c>
      <c r="Q193" s="82">
        <f>P193</f>
        <v>0</v>
      </c>
      <c r="R193" s="82">
        <f>Q193</f>
        <v>0</v>
      </c>
      <c r="S193" s="82">
        <f>R193</f>
        <v>0</v>
      </c>
      <c r="T193" s="134"/>
      <c r="U193" s="67">
        <f t="shared" si="120"/>
        <v>-867.24073000000135</v>
      </c>
      <c r="W193" s="193">
        <f t="shared" ref="W193" si="196">W49</f>
        <v>18141.131709999998</v>
      </c>
    </row>
    <row r="194" spans="1:23" ht="31.5" x14ac:dyDescent="0.25">
      <c r="B194" s="321"/>
      <c r="C194" s="321"/>
      <c r="D194" s="321"/>
      <c r="E194" s="41" t="s">
        <v>9</v>
      </c>
      <c r="F194" s="128">
        <f t="shared" si="190"/>
        <v>0</v>
      </c>
      <c r="G194" s="128">
        <f>G29</f>
        <v>0</v>
      </c>
      <c r="H194" s="128">
        <f t="shared" ref="H194:M194" si="197">H29</f>
        <v>0</v>
      </c>
      <c r="I194" s="128">
        <f t="shared" si="197"/>
        <v>0</v>
      </c>
      <c r="J194" s="128">
        <f t="shared" si="197"/>
        <v>0</v>
      </c>
      <c r="K194" s="128">
        <f t="shared" si="197"/>
        <v>0</v>
      </c>
      <c r="L194" s="128">
        <f t="shared" si="197"/>
        <v>0</v>
      </c>
      <c r="M194" s="128">
        <f t="shared" si="197"/>
        <v>0</v>
      </c>
      <c r="N194" s="95">
        <v>0</v>
      </c>
      <c r="O194" s="75">
        <v>0</v>
      </c>
      <c r="P194" s="75">
        <v>0</v>
      </c>
      <c r="Q194" s="75">
        <v>0</v>
      </c>
      <c r="R194" s="75">
        <v>0</v>
      </c>
      <c r="S194" s="75">
        <v>0</v>
      </c>
      <c r="T194" s="138"/>
      <c r="U194" s="67">
        <f t="shared" si="120"/>
        <v>0</v>
      </c>
      <c r="W194" s="193">
        <f t="shared" ref="W194" si="198">W29</f>
        <v>0</v>
      </c>
    </row>
    <row r="195" spans="1:23" ht="18.75" x14ac:dyDescent="0.25">
      <c r="B195" s="321"/>
      <c r="C195" s="321"/>
      <c r="D195" s="321"/>
      <c r="E195" s="40" t="s">
        <v>131</v>
      </c>
      <c r="F195" s="127">
        <f t="shared" si="190"/>
        <v>0</v>
      </c>
      <c r="G195" s="128">
        <v>0</v>
      </c>
      <c r="H195" s="128">
        <v>0</v>
      </c>
      <c r="I195" s="128">
        <v>0</v>
      </c>
      <c r="J195" s="128">
        <v>0</v>
      </c>
      <c r="K195" s="128">
        <v>0</v>
      </c>
      <c r="L195" s="128">
        <v>0</v>
      </c>
      <c r="M195" s="128">
        <v>0</v>
      </c>
      <c r="N195" s="81">
        <f>L195*102.9%</f>
        <v>0</v>
      </c>
      <c r="O195" s="82">
        <f>N195*102.7%</f>
        <v>0</v>
      </c>
      <c r="P195" s="82">
        <f t="shared" ref="P195:S196" si="199">O195*102.5%</f>
        <v>0</v>
      </c>
      <c r="Q195" s="82">
        <f t="shared" si="199"/>
        <v>0</v>
      </c>
      <c r="R195" s="82">
        <f t="shared" si="199"/>
        <v>0</v>
      </c>
      <c r="S195" s="82">
        <f t="shared" si="199"/>
        <v>0</v>
      </c>
      <c r="T195" s="134"/>
      <c r="U195" s="67">
        <f t="shared" si="120"/>
        <v>0</v>
      </c>
      <c r="W195" s="193">
        <v>0</v>
      </c>
    </row>
    <row r="196" spans="1:23" ht="18.75" x14ac:dyDescent="0.25">
      <c r="B196" s="321"/>
      <c r="C196" s="321"/>
      <c r="D196" s="321"/>
      <c r="E196" s="69" t="s">
        <v>24</v>
      </c>
      <c r="F196" s="127">
        <f t="shared" si="190"/>
        <v>281353.01049908961</v>
      </c>
      <c r="G196" s="128">
        <f>G52</f>
        <v>0</v>
      </c>
      <c r="H196" s="128">
        <f t="shared" ref="H196:M196" si="200">H52</f>
        <v>1301.8</v>
      </c>
      <c r="I196" s="128">
        <f t="shared" si="200"/>
        <v>24468.115890680001</v>
      </c>
      <c r="J196" s="128">
        <f t="shared" si="200"/>
        <v>25300.031830963122</v>
      </c>
      <c r="K196" s="128">
        <f t="shared" si="200"/>
        <v>26134.932881384902</v>
      </c>
      <c r="L196" s="128">
        <f t="shared" si="200"/>
        <v>26918.980867826449</v>
      </c>
      <c r="M196" s="128">
        <f t="shared" si="200"/>
        <v>177229.14902823514</v>
      </c>
      <c r="N196" s="81">
        <f>L196*102.9%</f>
        <v>27699.631312993421</v>
      </c>
      <c r="O196" s="82">
        <f>N196*102.7%</f>
        <v>28447.521358444246</v>
      </c>
      <c r="P196" s="82">
        <f t="shared" si="199"/>
        <v>29158.709392405352</v>
      </c>
      <c r="Q196" s="82">
        <f t="shared" si="199"/>
        <v>29887.677127215484</v>
      </c>
      <c r="R196" s="82">
        <f t="shared" si="199"/>
        <v>30634.86905539587</v>
      </c>
      <c r="S196" s="82">
        <f t="shared" si="199"/>
        <v>31400.740781780765</v>
      </c>
      <c r="T196" s="134"/>
      <c r="U196" s="67">
        <f t="shared" si="120"/>
        <v>3610.1233099999999</v>
      </c>
      <c r="W196" s="193">
        <f t="shared" ref="W196" si="201">W52</f>
        <v>4911.9233100000001</v>
      </c>
    </row>
    <row r="197" spans="1:23" ht="22.5" customHeight="1" x14ac:dyDescent="0.2">
      <c r="A197" s="211"/>
      <c r="B197" s="293" t="s">
        <v>102</v>
      </c>
      <c r="C197" s="294"/>
      <c r="D197" s="295"/>
      <c r="E197" s="39" t="s">
        <v>34</v>
      </c>
      <c r="F197" s="126">
        <f>SUM(F198:F203)</f>
        <v>99.875</v>
      </c>
      <c r="G197" s="126">
        <f t="shared" ref="G197:M197" si="202">SUM(G198:G203)</f>
        <v>99.875</v>
      </c>
      <c r="H197" s="126">
        <f t="shared" si="202"/>
        <v>0</v>
      </c>
      <c r="I197" s="126">
        <f t="shared" si="202"/>
        <v>0</v>
      </c>
      <c r="J197" s="126">
        <f t="shared" si="202"/>
        <v>0</v>
      </c>
      <c r="K197" s="126">
        <f t="shared" si="202"/>
        <v>0</v>
      </c>
      <c r="L197" s="126">
        <f t="shared" si="202"/>
        <v>0</v>
      </c>
      <c r="M197" s="126">
        <f t="shared" si="202"/>
        <v>0</v>
      </c>
      <c r="N197" s="92"/>
      <c r="O197" s="72"/>
      <c r="P197" s="72"/>
      <c r="Q197" s="72"/>
      <c r="R197" s="72"/>
      <c r="S197" s="72"/>
      <c r="T197" s="93"/>
      <c r="U197" s="67" t="e">
        <f t="shared" si="120"/>
        <v>#REF!</v>
      </c>
      <c r="W197" s="205" t="e">
        <f>W198+W199+W200+W201+#REF!</f>
        <v>#REF!</v>
      </c>
    </row>
    <row r="198" spans="1:23" ht="15.75" customHeight="1" x14ac:dyDescent="0.25">
      <c r="A198" s="211"/>
      <c r="B198" s="296"/>
      <c r="C198" s="297"/>
      <c r="D198" s="298"/>
      <c r="E198" s="41" t="s">
        <v>6</v>
      </c>
      <c r="F198" s="127">
        <f t="shared" ref="F198:F201" si="203">G198+H198+I198+J198+K198+L198+M198</f>
        <v>0</v>
      </c>
      <c r="G198" s="128">
        <f>G90</f>
        <v>0</v>
      </c>
      <c r="H198" s="128">
        <f t="shared" ref="H198:M198" si="204">H90</f>
        <v>0</v>
      </c>
      <c r="I198" s="128">
        <f t="shared" si="204"/>
        <v>0</v>
      </c>
      <c r="J198" s="128">
        <f t="shared" si="204"/>
        <v>0</v>
      </c>
      <c r="K198" s="128">
        <f t="shared" si="204"/>
        <v>0</v>
      </c>
      <c r="L198" s="128">
        <f t="shared" si="204"/>
        <v>0</v>
      </c>
      <c r="M198" s="128">
        <f t="shared" si="204"/>
        <v>0</v>
      </c>
      <c r="N198" s="81">
        <f>L198*103%</f>
        <v>0</v>
      </c>
      <c r="O198" s="82">
        <f t="shared" ref="O198:O202" si="205">N198*102.7%</f>
        <v>0</v>
      </c>
      <c r="P198" s="82">
        <f t="shared" ref="P198:S202" si="206">O198*102.5%</f>
        <v>0</v>
      </c>
      <c r="Q198" s="82">
        <f t="shared" si="206"/>
        <v>0</v>
      </c>
      <c r="R198" s="82">
        <f t="shared" si="206"/>
        <v>0</v>
      </c>
      <c r="S198" s="82">
        <f t="shared" si="206"/>
        <v>0</v>
      </c>
      <c r="T198" s="134"/>
      <c r="U198" s="67">
        <f t="shared" si="120"/>
        <v>0</v>
      </c>
      <c r="W198" s="193">
        <f t="shared" ref="W198" si="207">W90</f>
        <v>0</v>
      </c>
    </row>
    <row r="199" spans="1:23" ht="18.75" x14ac:dyDescent="0.25">
      <c r="A199" s="211"/>
      <c r="B199" s="296"/>
      <c r="C199" s="297"/>
      <c r="D199" s="298"/>
      <c r="E199" s="41" t="s">
        <v>7</v>
      </c>
      <c r="F199" s="127">
        <f>G199+H199+I199+J199+K199+L199+M199</f>
        <v>79.900000000000006</v>
      </c>
      <c r="G199" s="128">
        <f t="shared" ref="G199:M202" si="208">G91</f>
        <v>79.900000000000006</v>
      </c>
      <c r="H199" s="128">
        <f t="shared" si="208"/>
        <v>0</v>
      </c>
      <c r="I199" s="128">
        <f t="shared" si="208"/>
        <v>0</v>
      </c>
      <c r="J199" s="128">
        <f t="shared" si="208"/>
        <v>0</v>
      </c>
      <c r="K199" s="128">
        <f t="shared" si="208"/>
        <v>0</v>
      </c>
      <c r="L199" s="128">
        <f t="shared" si="208"/>
        <v>0</v>
      </c>
      <c r="M199" s="128">
        <f t="shared" si="208"/>
        <v>0</v>
      </c>
      <c r="N199" s="81">
        <f>L199*103%</f>
        <v>0</v>
      </c>
      <c r="O199" s="82">
        <f t="shared" si="205"/>
        <v>0</v>
      </c>
      <c r="P199" s="82">
        <f t="shared" si="206"/>
        <v>0</v>
      </c>
      <c r="Q199" s="82">
        <f t="shared" si="206"/>
        <v>0</v>
      </c>
      <c r="R199" s="82">
        <f t="shared" si="206"/>
        <v>0</v>
      </c>
      <c r="S199" s="82">
        <f t="shared" si="206"/>
        <v>0</v>
      </c>
      <c r="T199" s="134"/>
      <c r="U199" s="67">
        <f t="shared" si="120"/>
        <v>0</v>
      </c>
      <c r="W199" s="193">
        <f t="shared" ref="W199" si="209">W91</f>
        <v>0</v>
      </c>
    </row>
    <row r="200" spans="1:23" ht="18.75" x14ac:dyDescent="0.25">
      <c r="A200" s="211"/>
      <c r="B200" s="296"/>
      <c r="C200" s="297"/>
      <c r="D200" s="298"/>
      <c r="E200" s="41" t="s">
        <v>8</v>
      </c>
      <c r="F200" s="127">
        <f t="shared" si="203"/>
        <v>19.975000000000001</v>
      </c>
      <c r="G200" s="128">
        <f t="shared" si="208"/>
        <v>19.975000000000001</v>
      </c>
      <c r="H200" s="128">
        <f t="shared" si="208"/>
        <v>0</v>
      </c>
      <c r="I200" s="128">
        <f t="shared" si="208"/>
        <v>0</v>
      </c>
      <c r="J200" s="128">
        <f t="shared" si="208"/>
        <v>0</v>
      </c>
      <c r="K200" s="128">
        <f t="shared" si="208"/>
        <v>0</v>
      </c>
      <c r="L200" s="128">
        <f t="shared" si="208"/>
        <v>0</v>
      </c>
      <c r="M200" s="128">
        <f t="shared" si="208"/>
        <v>0</v>
      </c>
      <c r="N200" s="81">
        <f>L200*102.9%</f>
        <v>0</v>
      </c>
      <c r="O200" s="82">
        <f t="shared" si="205"/>
        <v>0</v>
      </c>
      <c r="P200" s="82">
        <f t="shared" si="206"/>
        <v>0</v>
      </c>
      <c r="Q200" s="82">
        <f t="shared" si="206"/>
        <v>0</v>
      </c>
      <c r="R200" s="82">
        <f t="shared" si="206"/>
        <v>0</v>
      </c>
      <c r="S200" s="82">
        <f t="shared" si="206"/>
        <v>0</v>
      </c>
      <c r="T200" s="134"/>
      <c r="U200" s="67">
        <f t="shared" si="120"/>
        <v>0</v>
      </c>
      <c r="W200" s="193">
        <f t="shared" ref="W200" si="210">W92</f>
        <v>0</v>
      </c>
    </row>
    <row r="201" spans="1:23" ht="31.5" x14ac:dyDescent="0.25">
      <c r="A201" s="211"/>
      <c r="B201" s="296"/>
      <c r="C201" s="297"/>
      <c r="D201" s="298"/>
      <c r="E201" s="41" t="s">
        <v>9</v>
      </c>
      <c r="F201" s="128">
        <f t="shared" si="203"/>
        <v>0</v>
      </c>
      <c r="G201" s="128">
        <f t="shared" si="208"/>
        <v>0</v>
      </c>
      <c r="H201" s="128">
        <f t="shared" si="208"/>
        <v>0</v>
      </c>
      <c r="I201" s="128">
        <f t="shared" si="208"/>
        <v>0</v>
      </c>
      <c r="J201" s="128">
        <f t="shared" si="208"/>
        <v>0</v>
      </c>
      <c r="K201" s="128">
        <f t="shared" si="208"/>
        <v>0</v>
      </c>
      <c r="L201" s="128">
        <f t="shared" si="208"/>
        <v>0</v>
      </c>
      <c r="M201" s="128">
        <f t="shared" si="208"/>
        <v>0</v>
      </c>
      <c r="N201" s="81">
        <f>L201*102.9%</f>
        <v>0</v>
      </c>
      <c r="O201" s="82">
        <f t="shared" si="205"/>
        <v>0</v>
      </c>
      <c r="P201" s="82">
        <f t="shared" si="206"/>
        <v>0</v>
      </c>
      <c r="Q201" s="82">
        <f t="shared" si="206"/>
        <v>0</v>
      </c>
      <c r="R201" s="82">
        <f t="shared" si="206"/>
        <v>0</v>
      </c>
      <c r="S201" s="82">
        <f t="shared" si="206"/>
        <v>0</v>
      </c>
      <c r="T201" s="134"/>
      <c r="U201" s="67">
        <f t="shared" si="120"/>
        <v>0</v>
      </c>
      <c r="W201" s="193">
        <f t="shared" ref="W201" si="211">W93</f>
        <v>0</v>
      </c>
    </row>
    <row r="202" spans="1:23" ht="21" customHeight="1" x14ac:dyDescent="0.25">
      <c r="A202" s="211"/>
      <c r="B202" s="296"/>
      <c r="C202" s="297"/>
      <c r="D202" s="298"/>
      <c r="E202" s="40" t="s">
        <v>131</v>
      </c>
      <c r="F202" s="127">
        <v>0</v>
      </c>
      <c r="G202" s="128">
        <f t="shared" si="208"/>
        <v>0</v>
      </c>
      <c r="H202" s="128">
        <f t="shared" si="208"/>
        <v>0</v>
      </c>
      <c r="I202" s="128">
        <f t="shared" si="208"/>
        <v>0</v>
      </c>
      <c r="J202" s="128">
        <f t="shared" si="208"/>
        <v>0</v>
      </c>
      <c r="K202" s="128">
        <f t="shared" si="208"/>
        <v>0</v>
      </c>
      <c r="L202" s="128">
        <f t="shared" si="208"/>
        <v>0</v>
      </c>
      <c r="M202" s="128">
        <f t="shared" si="208"/>
        <v>0</v>
      </c>
      <c r="N202" s="81">
        <f>L202*102.9%</f>
        <v>0</v>
      </c>
      <c r="O202" s="82">
        <f t="shared" si="205"/>
        <v>0</v>
      </c>
      <c r="P202" s="82">
        <f t="shared" si="206"/>
        <v>0</v>
      </c>
      <c r="Q202" s="82">
        <f t="shared" si="206"/>
        <v>0</v>
      </c>
      <c r="R202" s="82">
        <f t="shared" si="206"/>
        <v>0</v>
      </c>
      <c r="S202" s="82">
        <f t="shared" si="206"/>
        <v>0</v>
      </c>
      <c r="T202" s="134"/>
      <c r="U202" s="67">
        <f t="shared" si="120"/>
        <v>0</v>
      </c>
      <c r="W202" s="193">
        <f t="shared" ref="W202" si="212">W94</f>
        <v>0</v>
      </c>
    </row>
    <row r="203" spans="1:23" ht="21" customHeight="1" x14ac:dyDescent="0.25">
      <c r="A203" s="211"/>
      <c r="B203" s="299"/>
      <c r="C203" s="300"/>
      <c r="D203" s="301"/>
      <c r="E203" s="69" t="s">
        <v>24</v>
      </c>
      <c r="F203" s="127">
        <v>0</v>
      </c>
      <c r="G203" s="127">
        <v>0</v>
      </c>
      <c r="H203" s="127">
        <v>0</v>
      </c>
      <c r="I203" s="127">
        <v>0</v>
      </c>
      <c r="J203" s="127">
        <v>0</v>
      </c>
      <c r="K203" s="127">
        <v>0</v>
      </c>
      <c r="L203" s="127">
        <v>0</v>
      </c>
      <c r="M203" s="127">
        <v>0</v>
      </c>
      <c r="N203" s="81"/>
      <c r="O203" s="82"/>
      <c r="P203" s="82"/>
      <c r="Q203" s="82"/>
      <c r="R203" s="82"/>
      <c r="S203" s="82"/>
      <c r="T203" s="134"/>
      <c r="W203" s="193"/>
    </row>
    <row r="204" spans="1:23" ht="22.5" customHeight="1" x14ac:dyDescent="0.25">
      <c r="A204" s="211"/>
      <c r="B204" s="234"/>
      <c r="C204" s="234"/>
      <c r="D204" s="234"/>
      <c r="E204" s="235"/>
      <c r="F204" s="236"/>
      <c r="G204" s="237"/>
      <c r="H204" s="264"/>
      <c r="I204" s="237"/>
      <c r="J204" s="237"/>
      <c r="K204" s="237"/>
      <c r="L204" s="237"/>
      <c r="M204" s="237"/>
      <c r="N204" s="238"/>
      <c r="O204" s="134"/>
      <c r="P204" s="134"/>
      <c r="Q204" s="134"/>
      <c r="R204" s="134"/>
      <c r="S204" s="134"/>
      <c r="T204" s="134"/>
      <c r="W204" s="239"/>
    </row>
    <row r="205" spans="1:23" ht="18.75" customHeight="1" x14ac:dyDescent="0.2">
      <c r="A205" s="319" t="s">
        <v>276</v>
      </c>
      <c r="B205" s="319"/>
      <c r="C205" s="319"/>
      <c r="D205" s="319"/>
      <c r="E205" s="319"/>
      <c r="F205" s="319"/>
      <c r="G205" s="319"/>
      <c r="H205" s="319"/>
      <c r="I205" s="319"/>
      <c r="J205" s="319"/>
      <c r="K205" s="319"/>
      <c r="L205" s="319"/>
      <c r="M205" s="319"/>
      <c r="N205" s="70"/>
      <c r="O205" s="70"/>
      <c r="P205" s="70"/>
      <c r="Q205" s="70"/>
      <c r="R205" s="70"/>
      <c r="S205" s="70"/>
      <c r="T205" s="70"/>
      <c r="W205" s="201"/>
    </row>
    <row r="206" spans="1:23" s="139" customFormat="1" ht="16.5" x14ac:dyDescent="0.25">
      <c r="A206" s="216"/>
      <c r="B206" s="216" t="s">
        <v>311</v>
      </c>
      <c r="C206" s="216"/>
      <c r="D206" s="216"/>
      <c r="E206" s="216"/>
      <c r="F206" s="217"/>
      <c r="G206" s="218"/>
      <c r="H206" s="265"/>
      <c r="I206" s="217"/>
      <c r="J206" s="217"/>
      <c r="K206" s="217"/>
      <c r="L206" s="217"/>
      <c r="M206" s="217"/>
      <c r="U206" s="67"/>
      <c r="V206" s="67"/>
      <c r="W206" s="208"/>
    </row>
    <row r="207" spans="1:23" ht="18" customHeight="1" x14ac:dyDescent="0.2">
      <c r="A207" s="211"/>
      <c r="B207" s="211"/>
      <c r="C207" s="211"/>
      <c r="D207" s="211"/>
      <c r="E207" s="211"/>
      <c r="F207" s="219"/>
      <c r="G207" s="220"/>
      <c r="H207" s="266"/>
      <c r="I207" s="221"/>
      <c r="J207" s="221"/>
      <c r="K207" s="221"/>
      <c r="L207" s="221"/>
      <c r="M207" s="221"/>
      <c r="N207" s="38"/>
      <c r="O207" s="38"/>
      <c r="P207" s="38"/>
      <c r="Q207" s="38"/>
      <c r="R207" s="38"/>
      <c r="S207" s="38"/>
      <c r="T207" s="38"/>
      <c r="W207" s="209"/>
    </row>
    <row r="208" spans="1:23" ht="18" hidden="1" customHeight="1" x14ac:dyDescent="0.2">
      <c r="A208" s="211"/>
      <c r="B208" s="211"/>
      <c r="C208" s="211"/>
      <c r="D208" s="211"/>
      <c r="E208" s="212" t="s">
        <v>34</v>
      </c>
      <c r="F208" s="219">
        <f>F153-F161-F168</f>
        <v>0</v>
      </c>
      <c r="G208" s="219">
        <f t="shared" ref="G208:M208" si="213">G153-G161-G168</f>
        <v>0</v>
      </c>
      <c r="H208" s="145">
        <f t="shared" si="213"/>
        <v>0</v>
      </c>
      <c r="I208" s="219">
        <f t="shared" si="213"/>
        <v>0</v>
      </c>
      <c r="J208" s="219">
        <f t="shared" si="213"/>
        <v>0</v>
      </c>
      <c r="K208" s="219">
        <f t="shared" si="213"/>
        <v>0</v>
      </c>
      <c r="L208" s="219">
        <f t="shared" si="213"/>
        <v>0</v>
      </c>
      <c r="M208" s="219">
        <f t="shared" si="213"/>
        <v>0</v>
      </c>
      <c r="N208" s="38"/>
      <c r="O208" s="38"/>
      <c r="P208" s="38"/>
      <c r="Q208" s="38"/>
      <c r="R208" s="38"/>
      <c r="S208" s="38"/>
      <c r="T208" s="38"/>
      <c r="W208" s="209"/>
    </row>
    <row r="209" spans="1:23" ht="15.75" hidden="1" x14ac:dyDescent="0.2">
      <c r="A209" s="211"/>
      <c r="B209" s="211"/>
      <c r="C209" s="211"/>
      <c r="D209" s="211"/>
      <c r="E209" s="213" t="s">
        <v>6</v>
      </c>
      <c r="F209" s="219">
        <f t="shared" ref="F209:M214" si="214">F154-F162-F169</f>
        <v>0</v>
      </c>
      <c r="G209" s="219">
        <f t="shared" si="214"/>
        <v>0</v>
      </c>
      <c r="H209" s="145">
        <f t="shared" si="214"/>
        <v>0</v>
      </c>
      <c r="I209" s="219">
        <f t="shared" si="214"/>
        <v>0</v>
      </c>
      <c r="J209" s="219">
        <f t="shared" si="214"/>
        <v>0</v>
      </c>
      <c r="K209" s="219">
        <f t="shared" si="214"/>
        <v>0</v>
      </c>
      <c r="L209" s="219">
        <f t="shared" si="214"/>
        <v>0</v>
      </c>
      <c r="M209" s="219">
        <f t="shared" si="214"/>
        <v>0</v>
      </c>
    </row>
    <row r="210" spans="1:23" ht="15.75" hidden="1" x14ac:dyDescent="0.2">
      <c r="A210" s="211"/>
      <c r="B210" s="211"/>
      <c r="C210" s="211"/>
      <c r="D210" s="211"/>
      <c r="E210" s="213" t="s">
        <v>7</v>
      </c>
      <c r="F210" s="219">
        <f t="shared" si="214"/>
        <v>0</v>
      </c>
      <c r="G210" s="219">
        <f t="shared" si="214"/>
        <v>0</v>
      </c>
      <c r="H210" s="145">
        <f t="shared" si="214"/>
        <v>0</v>
      </c>
      <c r="I210" s="219">
        <f t="shared" si="214"/>
        <v>0</v>
      </c>
      <c r="J210" s="219">
        <f t="shared" si="214"/>
        <v>0</v>
      </c>
      <c r="K210" s="219">
        <f t="shared" si="214"/>
        <v>0</v>
      </c>
      <c r="L210" s="219">
        <f t="shared" si="214"/>
        <v>0</v>
      </c>
      <c r="M210" s="219">
        <f t="shared" si="214"/>
        <v>0</v>
      </c>
    </row>
    <row r="211" spans="1:23" ht="15.75" hidden="1" x14ac:dyDescent="0.2">
      <c r="A211" s="211"/>
      <c r="B211" s="211"/>
      <c r="C211" s="211"/>
      <c r="D211" s="211"/>
      <c r="E211" s="213" t="s">
        <v>8</v>
      </c>
      <c r="F211" s="219">
        <f t="shared" si="214"/>
        <v>0</v>
      </c>
      <c r="G211" s="219">
        <f t="shared" si="214"/>
        <v>0</v>
      </c>
      <c r="H211" s="145">
        <f t="shared" si="214"/>
        <v>0</v>
      </c>
      <c r="I211" s="219">
        <f t="shared" si="214"/>
        <v>0</v>
      </c>
      <c r="J211" s="219">
        <f t="shared" si="214"/>
        <v>0</v>
      </c>
      <c r="K211" s="219">
        <f t="shared" si="214"/>
        <v>0</v>
      </c>
      <c r="L211" s="219">
        <f t="shared" si="214"/>
        <v>0</v>
      </c>
      <c r="M211" s="219">
        <f t="shared" si="214"/>
        <v>0</v>
      </c>
    </row>
    <row r="212" spans="1:23" ht="31.5" hidden="1" x14ac:dyDescent="0.2">
      <c r="A212" s="211"/>
      <c r="B212" s="211"/>
      <c r="C212" s="211"/>
      <c r="D212" s="211"/>
      <c r="E212" s="213" t="s">
        <v>9</v>
      </c>
      <c r="F212" s="219">
        <f t="shared" si="214"/>
        <v>0</v>
      </c>
      <c r="G212" s="219">
        <f t="shared" si="214"/>
        <v>0</v>
      </c>
      <c r="H212" s="145">
        <f t="shared" si="214"/>
        <v>0</v>
      </c>
      <c r="I212" s="219">
        <f t="shared" si="214"/>
        <v>0</v>
      </c>
      <c r="J212" s="219">
        <f t="shared" si="214"/>
        <v>0</v>
      </c>
      <c r="K212" s="219">
        <f t="shared" si="214"/>
        <v>0</v>
      </c>
      <c r="L212" s="219">
        <f t="shared" si="214"/>
        <v>0</v>
      </c>
      <c r="M212" s="219">
        <f t="shared" si="214"/>
        <v>0</v>
      </c>
      <c r="W212" s="210" t="e">
        <f>W153-W176-W183-W190-W197</f>
        <v>#REF!</v>
      </c>
    </row>
    <row r="213" spans="1:23" ht="15.75" hidden="1" x14ac:dyDescent="0.2">
      <c r="A213" s="211"/>
      <c r="B213" s="211"/>
      <c r="C213" s="211"/>
      <c r="D213" s="211"/>
      <c r="E213" s="214" t="s">
        <v>131</v>
      </c>
      <c r="F213" s="219">
        <f t="shared" si="214"/>
        <v>0</v>
      </c>
      <c r="G213" s="219">
        <f t="shared" si="214"/>
        <v>0</v>
      </c>
      <c r="H213" s="145">
        <f t="shared" si="214"/>
        <v>0</v>
      </c>
      <c r="I213" s="219">
        <f t="shared" si="214"/>
        <v>0</v>
      </c>
      <c r="J213" s="219">
        <f t="shared" si="214"/>
        <v>0</v>
      </c>
      <c r="K213" s="219">
        <f t="shared" si="214"/>
        <v>0</v>
      </c>
      <c r="L213" s="219">
        <f t="shared" si="214"/>
        <v>0</v>
      </c>
      <c r="M213" s="219">
        <f t="shared" si="214"/>
        <v>0</v>
      </c>
      <c r="W213" s="210">
        <f>W154-W177-W184-W191-W198</f>
        <v>0</v>
      </c>
    </row>
    <row r="214" spans="1:23" ht="15.75" hidden="1" x14ac:dyDescent="0.2">
      <c r="A214" s="211"/>
      <c r="B214" s="211"/>
      <c r="C214" s="211"/>
      <c r="D214" s="211"/>
      <c r="E214" s="215" t="s">
        <v>24</v>
      </c>
      <c r="F214" s="219">
        <f t="shared" si="214"/>
        <v>0</v>
      </c>
      <c r="G214" s="219">
        <f t="shared" si="214"/>
        <v>0</v>
      </c>
      <c r="H214" s="145">
        <f t="shared" si="214"/>
        <v>0</v>
      </c>
      <c r="I214" s="219">
        <f t="shared" si="214"/>
        <v>0</v>
      </c>
      <c r="J214" s="219">
        <f t="shared" si="214"/>
        <v>0</v>
      </c>
      <c r="K214" s="219">
        <f t="shared" si="214"/>
        <v>0</v>
      </c>
      <c r="L214" s="219">
        <f t="shared" si="214"/>
        <v>0</v>
      </c>
      <c r="M214" s="219">
        <f t="shared" si="214"/>
        <v>0</v>
      </c>
      <c r="W214" s="210">
        <f>W155-W178-W185-W192-W199</f>
        <v>0</v>
      </c>
    </row>
    <row r="215" spans="1:23" hidden="1" x14ac:dyDescent="0.2">
      <c r="A215" s="211"/>
      <c r="B215" s="211"/>
      <c r="C215" s="211"/>
      <c r="D215" s="211"/>
      <c r="E215" s="211"/>
      <c r="F215" s="219">
        <f t="shared" ref="F215:M215" si="215">F172-F180-F187</f>
        <v>0</v>
      </c>
      <c r="G215" s="219">
        <f t="shared" si="215"/>
        <v>0</v>
      </c>
      <c r="H215" s="145">
        <f t="shared" si="215"/>
        <v>0</v>
      </c>
      <c r="I215" s="219">
        <f t="shared" si="215"/>
        <v>0</v>
      </c>
      <c r="J215" s="219">
        <f t="shared" si="215"/>
        <v>0</v>
      </c>
      <c r="K215" s="219">
        <f t="shared" si="215"/>
        <v>0</v>
      </c>
      <c r="L215" s="219">
        <f t="shared" si="215"/>
        <v>0</v>
      </c>
      <c r="M215" s="219">
        <f t="shared" si="215"/>
        <v>0</v>
      </c>
      <c r="W215" s="210">
        <f t="shared" ref="W215" si="216">W159-W167-W174</f>
        <v>0</v>
      </c>
    </row>
    <row r="216" spans="1:23" ht="15.75" hidden="1" x14ac:dyDescent="0.2">
      <c r="A216" s="211"/>
      <c r="B216" s="211"/>
      <c r="C216" s="211"/>
      <c r="D216" s="211"/>
      <c r="E216" s="213" t="s">
        <v>6</v>
      </c>
      <c r="F216" s="219">
        <f t="shared" ref="F216:F221" si="217">F154-F162-F169</f>
        <v>0</v>
      </c>
      <c r="G216" s="219">
        <f t="shared" ref="G216:M216" si="218">G154-G162-G169</f>
        <v>0</v>
      </c>
      <c r="H216" s="145">
        <f t="shared" si="218"/>
        <v>0</v>
      </c>
      <c r="I216" s="219">
        <f t="shared" si="218"/>
        <v>0</v>
      </c>
      <c r="J216" s="219">
        <f t="shared" si="218"/>
        <v>0</v>
      </c>
      <c r="K216" s="219">
        <f t="shared" si="218"/>
        <v>0</v>
      </c>
      <c r="L216" s="219">
        <f t="shared" si="218"/>
        <v>0</v>
      </c>
      <c r="M216" s="219">
        <f t="shared" si="218"/>
        <v>0</v>
      </c>
    </row>
    <row r="217" spans="1:23" ht="15.75" hidden="1" x14ac:dyDescent="0.2">
      <c r="A217" s="211"/>
      <c r="B217" s="211"/>
      <c r="C217" s="211"/>
      <c r="D217" s="211"/>
      <c r="E217" s="213" t="s">
        <v>7</v>
      </c>
      <c r="F217" s="219">
        <f t="shared" si="217"/>
        <v>0</v>
      </c>
      <c r="G217" s="219">
        <f t="shared" ref="G217:M217" si="219">G155-G163-G170</f>
        <v>0</v>
      </c>
      <c r="H217" s="145">
        <f t="shared" si="219"/>
        <v>0</v>
      </c>
      <c r="I217" s="219">
        <f t="shared" si="219"/>
        <v>0</v>
      </c>
      <c r="J217" s="219">
        <f t="shared" si="219"/>
        <v>0</v>
      </c>
      <c r="K217" s="219">
        <f t="shared" si="219"/>
        <v>0</v>
      </c>
      <c r="L217" s="219">
        <f t="shared" si="219"/>
        <v>0</v>
      </c>
      <c r="M217" s="219">
        <f t="shared" si="219"/>
        <v>0</v>
      </c>
    </row>
    <row r="218" spans="1:23" ht="15.75" hidden="1" x14ac:dyDescent="0.2">
      <c r="A218" s="211"/>
      <c r="B218" s="211"/>
      <c r="C218" s="211"/>
      <c r="D218" s="211"/>
      <c r="E218" s="213" t="s">
        <v>8</v>
      </c>
      <c r="F218" s="219">
        <f t="shared" si="217"/>
        <v>0</v>
      </c>
      <c r="G218" s="219">
        <f t="shared" ref="G218:M218" si="220">G156-G164-G171</f>
        <v>0</v>
      </c>
      <c r="H218" s="145">
        <f t="shared" si="220"/>
        <v>0</v>
      </c>
      <c r="I218" s="219">
        <f t="shared" si="220"/>
        <v>0</v>
      </c>
      <c r="J218" s="219">
        <f t="shared" si="220"/>
        <v>0</v>
      </c>
      <c r="K218" s="219">
        <f t="shared" si="220"/>
        <v>0</v>
      </c>
      <c r="L218" s="219">
        <f t="shared" si="220"/>
        <v>0</v>
      </c>
      <c r="M218" s="219">
        <f t="shared" si="220"/>
        <v>0</v>
      </c>
    </row>
    <row r="219" spans="1:23" ht="31.5" hidden="1" x14ac:dyDescent="0.2">
      <c r="A219" s="211"/>
      <c r="B219" s="211"/>
      <c r="C219" s="211"/>
      <c r="D219" s="211"/>
      <c r="E219" s="213" t="s">
        <v>9</v>
      </c>
      <c r="F219" s="219">
        <f t="shared" si="217"/>
        <v>0</v>
      </c>
      <c r="G219" s="219">
        <f t="shared" ref="G219:M219" si="221">G157-G165-G172</f>
        <v>0</v>
      </c>
      <c r="H219" s="145">
        <f t="shared" si="221"/>
        <v>0</v>
      </c>
      <c r="I219" s="219">
        <f t="shared" si="221"/>
        <v>0</v>
      </c>
      <c r="J219" s="219">
        <f t="shared" si="221"/>
        <v>0</v>
      </c>
      <c r="K219" s="219">
        <f t="shared" si="221"/>
        <v>0</v>
      </c>
      <c r="L219" s="219">
        <f t="shared" si="221"/>
        <v>0</v>
      </c>
      <c r="M219" s="219">
        <f t="shared" si="221"/>
        <v>0</v>
      </c>
    </row>
    <row r="220" spans="1:23" ht="15.75" hidden="1" x14ac:dyDescent="0.2">
      <c r="A220" s="211"/>
      <c r="B220" s="211"/>
      <c r="C220" s="211"/>
      <c r="D220" s="211"/>
      <c r="E220" s="214" t="s">
        <v>131</v>
      </c>
      <c r="F220" s="219">
        <f t="shared" si="217"/>
        <v>0</v>
      </c>
      <c r="G220" s="219">
        <f t="shared" ref="G220:M220" si="222">G158-G166-G173</f>
        <v>0</v>
      </c>
      <c r="H220" s="145">
        <f t="shared" si="222"/>
        <v>0</v>
      </c>
      <c r="I220" s="219">
        <f t="shared" si="222"/>
        <v>0</v>
      </c>
      <c r="J220" s="219">
        <f t="shared" si="222"/>
        <v>0</v>
      </c>
      <c r="K220" s="219">
        <f t="shared" si="222"/>
        <v>0</v>
      </c>
      <c r="L220" s="219">
        <f t="shared" si="222"/>
        <v>0</v>
      </c>
      <c r="M220" s="219">
        <f t="shared" si="222"/>
        <v>0</v>
      </c>
    </row>
    <row r="221" spans="1:23" ht="15.75" hidden="1" x14ac:dyDescent="0.2">
      <c r="A221" s="211"/>
      <c r="B221" s="211"/>
      <c r="C221" s="211"/>
      <c r="D221" s="211"/>
      <c r="E221" s="215" t="s">
        <v>24</v>
      </c>
      <c r="F221" s="219">
        <f t="shared" si="217"/>
        <v>0</v>
      </c>
      <c r="G221" s="219">
        <f t="shared" ref="G221:M221" si="223">G159-G167-G174</f>
        <v>0</v>
      </c>
      <c r="H221" s="145">
        <f t="shared" si="223"/>
        <v>0</v>
      </c>
      <c r="I221" s="219">
        <f t="shared" si="223"/>
        <v>0</v>
      </c>
      <c r="J221" s="219">
        <f t="shared" si="223"/>
        <v>0</v>
      </c>
      <c r="K221" s="219">
        <f t="shared" si="223"/>
        <v>0</v>
      </c>
      <c r="L221" s="219">
        <f t="shared" si="223"/>
        <v>0</v>
      </c>
      <c r="M221" s="219">
        <f t="shared" si="223"/>
        <v>0</v>
      </c>
    </row>
    <row r="222" spans="1:23" hidden="1" x14ac:dyDescent="0.2">
      <c r="A222" s="211"/>
      <c r="B222" s="211"/>
      <c r="C222" s="211"/>
      <c r="D222" s="211"/>
      <c r="E222" s="211"/>
      <c r="F222" s="222"/>
      <c r="G222" s="222"/>
      <c r="I222" s="219"/>
      <c r="J222" s="219"/>
      <c r="K222" s="219"/>
      <c r="L222" s="219"/>
      <c r="M222" s="219"/>
    </row>
    <row r="223" spans="1:23" hidden="1" x14ac:dyDescent="0.2">
      <c r="A223" s="211"/>
      <c r="B223" s="211"/>
      <c r="C223" s="211"/>
      <c r="D223" s="211"/>
      <c r="E223" s="211"/>
      <c r="F223" s="222"/>
      <c r="G223" s="222"/>
      <c r="I223" s="219"/>
      <c r="J223" s="219"/>
      <c r="K223" s="219"/>
      <c r="L223" s="219"/>
      <c r="M223" s="219"/>
    </row>
    <row r="224" spans="1:23" ht="15.75" hidden="1" x14ac:dyDescent="0.2">
      <c r="A224" s="211"/>
      <c r="B224" s="211"/>
      <c r="C224" s="211"/>
      <c r="D224" s="211"/>
      <c r="E224" s="212" t="s">
        <v>34</v>
      </c>
      <c r="F224" s="222">
        <f>F153-F176-F183-F190-F197</f>
        <v>3.4924596548080444E-10</v>
      </c>
      <c r="G224" s="222">
        <f t="shared" ref="G224:M224" si="224">G153-G176-G183-G190-G197</f>
        <v>-7.2759576141834259E-12</v>
      </c>
      <c r="H224" s="162">
        <f t="shared" si="224"/>
        <v>-1.8189894035458565E-11</v>
      </c>
      <c r="I224" s="222">
        <f t="shared" si="224"/>
        <v>-3.2741809263825417E-11</v>
      </c>
      <c r="J224" s="222">
        <f t="shared" si="224"/>
        <v>3.637978807091713E-12</v>
      </c>
      <c r="K224" s="222">
        <f t="shared" si="224"/>
        <v>1.0913936421275139E-11</v>
      </c>
      <c r="L224" s="222">
        <f t="shared" si="224"/>
        <v>-1.0913936421275139E-11</v>
      </c>
      <c r="M224" s="222">
        <f t="shared" si="224"/>
        <v>-2.9103830456733704E-11</v>
      </c>
    </row>
    <row r="225" spans="1:13" ht="15.75" hidden="1" x14ac:dyDescent="0.2">
      <c r="A225" s="211"/>
      <c r="B225" s="211"/>
      <c r="C225" s="211"/>
      <c r="D225" s="211"/>
      <c r="E225" s="213" t="s">
        <v>6</v>
      </c>
      <c r="F225" s="222">
        <f t="shared" ref="F225:M229" si="225">F154-F177-F184-F191-F198</f>
        <v>0</v>
      </c>
      <c r="G225" s="222">
        <f t="shared" si="225"/>
        <v>0</v>
      </c>
      <c r="H225" s="162">
        <f t="shared" si="225"/>
        <v>0</v>
      </c>
      <c r="I225" s="222">
        <f t="shared" si="225"/>
        <v>0</v>
      </c>
      <c r="J225" s="222">
        <f t="shared" si="225"/>
        <v>0</v>
      </c>
      <c r="K225" s="222">
        <f t="shared" si="225"/>
        <v>0</v>
      </c>
      <c r="L225" s="222">
        <f t="shared" si="225"/>
        <v>0</v>
      </c>
      <c r="M225" s="222">
        <f t="shared" si="225"/>
        <v>0</v>
      </c>
    </row>
    <row r="226" spans="1:13" ht="15.75" hidden="1" x14ac:dyDescent="0.2">
      <c r="A226" s="211"/>
      <c r="B226" s="211"/>
      <c r="C226" s="211"/>
      <c r="D226" s="211"/>
      <c r="E226" s="213" t="s">
        <v>7</v>
      </c>
      <c r="F226" s="222">
        <f t="shared" si="225"/>
        <v>0</v>
      </c>
      <c r="G226" s="222">
        <f t="shared" si="225"/>
        <v>0</v>
      </c>
      <c r="H226" s="162">
        <f t="shared" si="225"/>
        <v>0</v>
      </c>
      <c r="I226" s="222">
        <f t="shared" si="225"/>
        <v>0</v>
      </c>
      <c r="J226" s="222">
        <f t="shared" si="225"/>
        <v>0</v>
      </c>
      <c r="K226" s="222">
        <f t="shared" si="225"/>
        <v>0</v>
      </c>
      <c r="L226" s="222">
        <f t="shared" si="225"/>
        <v>0</v>
      </c>
      <c r="M226" s="222">
        <f t="shared" si="225"/>
        <v>0</v>
      </c>
    </row>
    <row r="227" spans="1:13" ht="15.75" hidden="1" x14ac:dyDescent="0.2">
      <c r="A227" s="211"/>
      <c r="B227" s="211"/>
      <c r="C227" s="211"/>
      <c r="D227" s="211"/>
      <c r="E227" s="213" t="s">
        <v>8</v>
      </c>
      <c r="F227" s="222">
        <f t="shared" si="225"/>
        <v>5.8193450058752205E-12</v>
      </c>
      <c r="G227" s="222">
        <f t="shared" si="225"/>
        <v>-3.0560443065041909E-11</v>
      </c>
      <c r="H227" s="162">
        <f t="shared" si="225"/>
        <v>-2.9103830456733704E-11</v>
      </c>
      <c r="I227" s="222">
        <f t="shared" si="225"/>
        <v>0</v>
      </c>
      <c r="J227" s="222">
        <f t="shared" si="225"/>
        <v>0</v>
      </c>
      <c r="K227" s="222">
        <f t="shared" si="225"/>
        <v>0</v>
      </c>
      <c r="L227" s="222">
        <f t="shared" si="225"/>
        <v>0</v>
      </c>
      <c r="M227" s="222">
        <f t="shared" si="225"/>
        <v>0</v>
      </c>
    </row>
    <row r="228" spans="1:13" ht="31.5" hidden="1" x14ac:dyDescent="0.2">
      <c r="A228" s="211"/>
      <c r="B228" s="211"/>
      <c r="C228" s="211"/>
      <c r="D228" s="211"/>
      <c r="E228" s="213" t="s">
        <v>9</v>
      </c>
      <c r="F228" s="222">
        <f t="shared" si="225"/>
        <v>0</v>
      </c>
      <c r="G228" s="222">
        <f t="shared" si="225"/>
        <v>0</v>
      </c>
      <c r="H228" s="162">
        <f t="shared" si="225"/>
        <v>0</v>
      </c>
      <c r="I228" s="222">
        <f t="shared" si="225"/>
        <v>0</v>
      </c>
      <c r="J228" s="222">
        <f t="shared" si="225"/>
        <v>0</v>
      </c>
      <c r="K228" s="222">
        <f t="shared" si="225"/>
        <v>0</v>
      </c>
      <c r="L228" s="222">
        <f t="shared" si="225"/>
        <v>0</v>
      </c>
      <c r="M228" s="222">
        <f t="shared" si="225"/>
        <v>0</v>
      </c>
    </row>
    <row r="229" spans="1:13" ht="15.75" hidden="1" x14ac:dyDescent="0.2">
      <c r="A229" s="211"/>
      <c r="B229" s="211"/>
      <c r="C229" s="211"/>
      <c r="D229" s="211"/>
      <c r="E229" s="214" t="s">
        <v>131</v>
      </c>
      <c r="F229" s="222">
        <f t="shared" si="225"/>
        <v>0</v>
      </c>
      <c r="G229" s="222">
        <f t="shared" si="225"/>
        <v>0</v>
      </c>
      <c r="H229" s="162">
        <f t="shared" si="225"/>
        <v>0</v>
      </c>
      <c r="I229" s="222">
        <f t="shared" si="225"/>
        <v>0</v>
      </c>
      <c r="J229" s="222">
        <f t="shared" si="225"/>
        <v>0</v>
      </c>
      <c r="K229" s="222">
        <f t="shared" si="225"/>
        <v>0</v>
      </c>
      <c r="L229" s="222">
        <f t="shared" si="225"/>
        <v>0</v>
      </c>
      <c r="M229" s="222">
        <f t="shared" si="225"/>
        <v>0</v>
      </c>
    </row>
    <row r="230" spans="1:13" ht="15.75" hidden="1" x14ac:dyDescent="0.2">
      <c r="A230" s="211"/>
      <c r="B230" s="211"/>
      <c r="C230" s="211"/>
      <c r="D230" s="211"/>
      <c r="E230" s="215" t="s">
        <v>24</v>
      </c>
      <c r="F230" s="222">
        <f>F159-F182-F189-F196-F203</f>
        <v>2.3283064365386963E-10</v>
      </c>
      <c r="G230" s="222">
        <f t="shared" ref="G230:M230" si="226">G159-G182-G189-G196-G203</f>
        <v>0</v>
      </c>
      <c r="H230" s="162">
        <f t="shared" si="226"/>
        <v>-6.8212102632969618E-13</v>
      </c>
      <c r="I230" s="222">
        <f t="shared" si="226"/>
        <v>-3.2741809263825417E-11</v>
      </c>
      <c r="J230" s="222">
        <f t="shared" si="226"/>
        <v>3.637978807091713E-12</v>
      </c>
      <c r="K230" s="222">
        <f t="shared" si="226"/>
        <v>1.0913936421275139E-11</v>
      </c>
      <c r="L230" s="222">
        <f t="shared" si="226"/>
        <v>1.8189894035458565E-11</v>
      </c>
      <c r="M230" s="222">
        <f t="shared" si="226"/>
        <v>8.7311491370201111E-11</v>
      </c>
    </row>
    <row r="231" spans="1:13" hidden="1" x14ac:dyDescent="0.2">
      <c r="A231" s="211"/>
      <c r="B231" s="211"/>
      <c r="C231" s="211"/>
      <c r="D231" s="211"/>
      <c r="E231" s="211"/>
      <c r="F231" s="222"/>
      <c r="G231" s="222"/>
      <c r="I231" s="219"/>
      <c r="J231" s="219"/>
      <c r="K231" s="219"/>
      <c r="L231" s="219"/>
      <c r="M231" s="219"/>
    </row>
    <row r="232" spans="1:13" x14ac:dyDescent="0.2">
      <c r="A232" s="211"/>
      <c r="B232" s="211"/>
      <c r="C232" s="211"/>
      <c r="D232" s="211"/>
      <c r="E232" s="211"/>
      <c r="F232" s="222"/>
      <c r="G232" s="222"/>
      <c r="I232" s="219"/>
      <c r="J232" s="219"/>
      <c r="K232" s="219"/>
      <c r="L232" s="219"/>
      <c r="M232" s="219"/>
    </row>
    <row r="233" spans="1:13" x14ac:dyDescent="0.2">
      <c r="A233" s="211"/>
      <c r="B233" s="211"/>
      <c r="C233" s="211"/>
      <c r="D233" s="211"/>
      <c r="E233" s="211"/>
      <c r="F233" s="222"/>
      <c r="G233" s="222"/>
      <c r="I233" s="219"/>
      <c r="J233" s="219"/>
      <c r="K233" s="219"/>
      <c r="L233" s="219"/>
      <c r="M233" s="219"/>
    </row>
    <row r="234" spans="1:13" x14ac:dyDescent="0.2">
      <c r="A234" s="211"/>
      <c r="B234" s="211"/>
      <c r="C234" s="211"/>
      <c r="D234" s="211"/>
      <c r="E234" s="211"/>
      <c r="F234" s="222"/>
      <c r="G234" s="222"/>
      <c r="I234" s="219"/>
      <c r="J234" s="219"/>
      <c r="K234" s="219"/>
      <c r="L234" s="219"/>
      <c r="M234" s="219"/>
    </row>
    <row r="235" spans="1:13" x14ac:dyDescent="0.2">
      <c r="A235" s="211"/>
      <c r="B235" s="211"/>
      <c r="C235" s="211"/>
      <c r="D235" s="211"/>
      <c r="E235" s="211"/>
      <c r="F235" s="222"/>
      <c r="G235" s="222"/>
      <c r="I235" s="219"/>
      <c r="J235" s="219"/>
      <c r="K235" s="219"/>
      <c r="L235" s="219"/>
      <c r="M235" s="219"/>
    </row>
    <row r="236" spans="1:13" x14ac:dyDescent="0.2">
      <c r="A236" s="211"/>
      <c r="B236" s="211"/>
      <c r="C236" s="211"/>
      <c r="D236" s="211"/>
      <c r="E236" s="211"/>
      <c r="F236" s="222"/>
      <c r="G236" s="222"/>
      <c r="I236" s="219"/>
      <c r="J236" s="219"/>
      <c r="K236" s="219"/>
      <c r="L236" s="219"/>
      <c r="M236" s="219"/>
    </row>
    <row r="237" spans="1:13" x14ac:dyDescent="0.2">
      <c r="A237" s="211"/>
      <c r="B237" s="211"/>
      <c r="C237" s="211"/>
      <c r="D237" s="211"/>
      <c r="E237" s="211"/>
      <c r="F237" s="222"/>
      <c r="G237" s="222"/>
      <c r="I237" s="219"/>
      <c r="J237" s="219"/>
      <c r="K237" s="219"/>
      <c r="L237" s="219"/>
      <c r="M237" s="219"/>
    </row>
    <row r="238" spans="1:13" x14ac:dyDescent="0.2">
      <c r="A238" s="211"/>
      <c r="B238" s="211"/>
      <c r="C238" s="211"/>
      <c r="D238" s="211"/>
      <c r="E238" s="211"/>
      <c r="F238" s="222"/>
      <c r="G238" s="222"/>
      <c r="I238" s="219"/>
      <c r="J238" s="219"/>
      <c r="K238" s="219"/>
      <c r="L238" s="219"/>
      <c r="M238" s="219"/>
    </row>
    <row r="239" spans="1:13" x14ac:dyDescent="0.2">
      <c r="A239" s="211"/>
      <c r="B239" s="211"/>
      <c r="C239" s="211"/>
      <c r="D239" s="211"/>
      <c r="E239" s="211"/>
      <c r="F239" s="222"/>
      <c r="G239" s="222"/>
      <c r="I239" s="219"/>
      <c r="J239" s="219"/>
      <c r="K239" s="219"/>
      <c r="L239" s="219"/>
      <c r="M239" s="219"/>
    </row>
    <row r="240" spans="1:13" x14ac:dyDescent="0.2">
      <c r="A240" s="211"/>
      <c r="B240" s="211"/>
      <c r="C240" s="211"/>
      <c r="D240" s="211"/>
      <c r="E240" s="211"/>
      <c r="F240" s="222"/>
      <c r="G240" s="222"/>
      <c r="I240" s="219"/>
      <c r="J240" s="219"/>
      <c r="K240" s="219"/>
      <c r="L240" s="219"/>
      <c r="M240" s="219"/>
    </row>
    <row r="241" spans="1:13" x14ac:dyDescent="0.2">
      <c r="A241" s="211"/>
      <c r="B241" s="211"/>
      <c r="C241" s="211"/>
      <c r="D241" s="211"/>
      <c r="E241" s="211"/>
      <c r="F241" s="222"/>
      <c r="G241" s="222"/>
      <c r="I241" s="219"/>
      <c r="J241" s="219"/>
      <c r="K241" s="219"/>
      <c r="L241" s="219"/>
      <c r="M241" s="219"/>
    </row>
    <row r="242" spans="1:13" x14ac:dyDescent="0.2">
      <c r="A242" s="211"/>
      <c r="B242" s="211"/>
      <c r="C242" s="211"/>
      <c r="D242" s="211"/>
      <c r="E242" s="211"/>
      <c r="F242" s="222"/>
      <c r="G242" s="222"/>
      <c r="I242" s="219"/>
      <c r="J242" s="219"/>
      <c r="K242" s="219"/>
      <c r="L242" s="219"/>
      <c r="M242" s="219"/>
    </row>
  </sheetData>
  <mergeCells count="67">
    <mergeCell ref="B18:B31"/>
    <mergeCell ref="B60:D66"/>
    <mergeCell ref="B67:M67"/>
    <mergeCell ref="D18:D24"/>
    <mergeCell ref="D25:D31"/>
    <mergeCell ref="B39:B52"/>
    <mergeCell ref="C39:C52"/>
    <mergeCell ref="D39:D45"/>
    <mergeCell ref="D53:D59"/>
    <mergeCell ref="B53:B59"/>
    <mergeCell ref="C53:C59"/>
    <mergeCell ref="D46:D52"/>
    <mergeCell ref="D11:D17"/>
    <mergeCell ref="A205:M205"/>
    <mergeCell ref="B131:M131"/>
    <mergeCell ref="D103:D109"/>
    <mergeCell ref="B124:D130"/>
    <mergeCell ref="C103:C109"/>
    <mergeCell ref="D117:D123"/>
    <mergeCell ref="B103:B109"/>
    <mergeCell ref="B176:D182"/>
    <mergeCell ref="B183:D189"/>
    <mergeCell ref="B190:D196"/>
    <mergeCell ref="B168:D174"/>
    <mergeCell ref="B175:D175"/>
    <mergeCell ref="B160:D160"/>
    <mergeCell ref="B68:B81"/>
    <mergeCell ref="C18:C31"/>
    <mergeCell ref="C132:C138"/>
    <mergeCell ref="B139:B145"/>
    <mergeCell ref="C139:C145"/>
    <mergeCell ref="B153:D159"/>
    <mergeCell ref="B146:D152"/>
    <mergeCell ref="D139:D145"/>
    <mergeCell ref="D132:D138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D32:D38"/>
    <mergeCell ref="B11:B17"/>
    <mergeCell ref="C11:C17"/>
    <mergeCell ref="B197:D203"/>
    <mergeCell ref="B110:B123"/>
    <mergeCell ref="C110:C123"/>
    <mergeCell ref="C68:C81"/>
    <mergeCell ref="D68:D74"/>
    <mergeCell ref="B82:B95"/>
    <mergeCell ref="C82:C95"/>
    <mergeCell ref="B96:B102"/>
    <mergeCell ref="C96:C102"/>
    <mergeCell ref="D96:D102"/>
    <mergeCell ref="D89:D95"/>
    <mergeCell ref="D82:D88"/>
    <mergeCell ref="D75:D81"/>
    <mergeCell ref="D110:D116"/>
    <mergeCell ref="B161:D167"/>
    <mergeCell ref="B132:B138"/>
  </mergeCells>
  <pageMargins left="0.15748031496062992" right="0.19685039370078741" top="0.94488188976377963" bottom="0.15748031496062992" header="0.19685039370078741" footer="0.15748031496062992"/>
  <pageSetup paperSize="9" scale="46" orientation="landscape" r:id="rId1"/>
  <rowBreaks count="4" manualBreakCount="4">
    <brk id="52" max="12" man="1"/>
    <brk id="102" max="12" man="1"/>
    <brk id="145" max="12" man="1"/>
    <brk id="189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tabColor rgb="FFFF0000"/>
  </sheetPr>
  <dimension ref="A1:AW54"/>
  <sheetViews>
    <sheetView zoomScale="70" zoomScaleNormal="70" zoomScaleSheetLayoutView="70" workbookViewId="0">
      <selection sqref="A1:T37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17.85546875" style="37" customWidth="1"/>
    <col min="9" max="9" width="18.5703125" style="37" hidden="1" customWidth="1"/>
    <col min="10" max="10" width="16.5703125" style="37" hidden="1" customWidth="1"/>
    <col min="11" max="11" width="19.140625" style="37" customWidth="1"/>
    <col min="12" max="12" width="18.28515625" style="37" customWidth="1"/>
    <col min="13" max="14" width="20.8554687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101"/>
    <col min="50" max="16384" width="9.140625" style="37"/>
  </cols>
  <sheetData>
    <row r="1" spans="1:49" ht="15.75" x14ac:dyDescent="0.25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7" t="s">
        <v>43</v>
      </c>
    </row>
    <row r="2" spans="1:49" ht="15.75" customHeight="1" x14ac:dyDescent="0.2">
      <c r="A2" s="331" t="s">
        <v>263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</row>
    <row r="3" spans="1:49" ht="18.75" customHeight="1" x14ac:dyDescent="0.2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</row>
    <row r="4" spans="1:49" ht="18.75" x14ac:dyDescent="0.3">
      <c r="A4" s="98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</row>
    <row r="5" spans="1:49" ht="12.75" customHeight="1" x14ac:dyDescent="0.2">
      <c r="A5" s="332" t="s">
        <v>98</v>
      </c>
      <c r="B5" s="332" t="s">
        <v>264</v>
      </c>
      <c r="C5" s="332" t="s">
        <v>41</v>
      </c>
      <c r="D5" s="332" t="s">
        <v>40</v>
      </c>
      <c r="E5" s="337" t="s">
        <v>265</v>
      </c>
      <c r="F5" s="332" t="s">
        <v>91</v>
      </c>
      <c r="G5" s="332" t="s">
        <v>39</v>
      </c>
      <c r="H5" s="338" t="s">
        <v>97</v>
      </c>
      <c r="I5" s="339"/>
      <c r="J5" s="339"/>
      <c r="K5" s="339"/>
      <c r="L5" s="339"/>
      <c r="M5" s="339"/>
      <c r="N5" s="339"/>
      <c r="O5" s="339"/>
      <c r="P5" s="339"/>
      <c r="Q5" s="340"/>
      <c r="R5" s="332" t="s">
        <v>267</v>
      </c>
      <c r="S5" s="332"/>
      <c r="T5" s="332"/>
    </row>
    <row r="6" spans="1:49" ht="10.5" customHeight="1" x14ac:dyDescent="0.2">
      <c r="A6" s="332"/>
      <c r="B6" s="332"/>
      <c r="C6" s="332"/>
      <c r="D6" s="332"/>
      <c r="E6" s="337"/>
      <c r="F6" s="332"/>
      <c r="G6" s="332"/>
      <c r="H6" s="341"/>
      <c r="I6" s="342"/>
      <c r="J6" s="342"/>
      <c r="K6" s="342"/>
      <c r="L6" s="342"/>
      <c r="M6" s="342"/>
      <c r="N6" s="342"/>
      <c r="O6" s="342"/>
      <c r="P6" s="342"/>
      <c r="Q6" s="343"/>
      <c r="R6" s="332"/>
      <c r="S6" s="332"/>
      <c r="T6" s="332"/>
    </row>
    <row r="7" spans="1:49" ht="27" customHeight="1" x14ac:dyDescent="0.2">
      <c r="A7" s="332"/>
      <c r="B7" s="332"/>
      <c r="C7" s="332"/>
      <c r="D7" s="332"/>
      <c r="E7" s="337"/>
      <c r="F7" s="332"/>
      <c r="G7" s="332"/>
      <c r="H7" s="332" t="s">
        <v>34</v>
      </c>
      <c r="I7" s="334" t="s">
        <v>266</v>
      </c>
      <c r="J7" s="335"/>
      <c r="K7" s="335"/>
      <c r="L7" s="335"/>
      <c r="M7" s="335"/>
      <c r="N7" s="335"/>
      <c r="O7" s="335"/>
      <c r="P7" s="335"/>
      <c r="Q7" s="336"/>
      <c r="R7" s="332"/>
      <c r="S7" s="332"/>
      <c r="T7" s="332"/>
    </row>
    <row r="8" spans="1:49" ht="111" customHeight="1" x14ac:dyDescent="0.2">
      <c r="A8" s="332"/>
      <c r="B8" s="332"/>
      <c r="C8" s="332"/>
      <c r="D8" s="332"/>
      <c r="E8" s="337"/>
      <c r="F8" s="332"/>
      <c r="G8" s="332"/>
      <c r="H8" s="332"/>
      <c r="I8" s="100" t="s">
        <v>96</v>
      </c>
      <c r="J8" s="100" t="s">
        <v>36</v>
      </c>
      <c r="K8" s="100" t="s">
        <v>1</v>
      </c>
      <c r="L8" s="100" t="s">
        <v>0</v>
      </c>
      <c r="M8" s="100" t="s">
        <v>120</v>
      </c>
      <c r="N8" s="100" t="s">
        <v>121</v>
      </c>
      <c r="O8" s="100" t="s">
        <v>122</v>
      </c>
      <c r="P8" s="100" t="s">
        <v>123</v>
      </c>
      <c r="Q8" s="100" t="s">
        <v>195</v>
      </c>
      <c r="R8" s="332"/>
      <c r="S8" s="332"/>
      <c r="T8" s="332"/>
    </row>
    <row r="9" spans="1:49" ht="18.75" customHeight="1" x14ac:dyDescent="0.25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  <c r="G9" s="115">
        <v>7</v>
      </c>
      <c r="H9" s="115">
        <v>8</v>
      </c>
      <c r="I9" s="115">
        <v>9</v>
      </c>
      <c r="J9" s="115">
        <v>10</v>
      </c>
      <c r="K9" s="115">
        <v>9</v>
      </c>
      <c r="L9" s="115">
        <v>10</v>
      </c>
      <c r="M9" s="115">
        <v>11</v>
      </c>
      <c r="N9" s="115">
        <v>12</v>
      </c>
      <c r="O9" s="115">
        <v>13</v>
      </c>
      <c r="P9" s="115">
        <v>14</v>
      </c>
      <c r="Q9" s="115">
        <v>15</v>
      </c>
      <c r="R9" s="333">
        <v>16</v>
      </c>
      <c r="S9" s="333"/>
      <c r="T9" s="333"/>
    </row>
    <row r="10" spans="1:49" s="140" customFormat="1" ht="27" customHeight="1" x14ac:dyDescent="0.2">
      <c r="A10" s="344" t="s">
        <v>95</v>
      </c>
      <c r="B10" s="367" t="s">
        <v>305</v>
      </c>
      <c r="C10" s="370" t="s">
        <v>217</v>
      </c>
      <c r="D10" s="367" t="s">
        <v>218</v>
      </c>
      <c r="E10" s="370" t="s">
        <v>125</v>
      </c>
      <c r="F10" s="373" t="s">
        <v>99</v>
      </c>
      <c r="G10" s="271" t="s">
        <v>132</v>
      </c>
      <c r="H10" s="272">
        <f>SUM(K10:Q10)</f>
        <v>145831.49</v>
      </c>
      <c r="I10" s="273"/>
      <c r="J10" s="274"/>
      <c r="K10" s="274">
        <f>SUM(K11:K16)</f>
        <v>88278</v>
      </c>
      <c r="L10" s="274">
        <f>SUM(L11:L16)</f>
        <v>57553.49</v>
      </c>
      <c r="M10" s="56">
        <v>0</v>
      </c>
      <c r="N10" s="56">
        <v>0</v>
      </c>
      <c r="O10" s="56">
        <v>0</v>
      </c>
      <c r="P10" s="56">
        <v>0</v>
      </c>
      <c r="Q10" s="56">
        <v>0</v>
      </c>
      <c r="R10" s="358" t="s">
        <v>106</v>
      </c>
      <c r="S10" s="359"/>
      <c r="T10" s="360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</row>
    <row r="11" spans="1:49" ht="21.75" customHeight="1" x14ac:dyDescent="0.2">
      <c r="A11" s="345"/>
      <c r="B11" s="368"/>
      <c r="C11" s="371"/>
      <c r="D11" s="368"/>
      <c r="E11" s="371"/>
      <c r="F11" s="374"/>
      <c r="G11" s="120" t="s">
        <v>6</v>
      </c>
      <c r="H11" s="116">
        <v>0</v>
      </c>
      <c r="I11" s="56"/>
      <c r="J11" s="56"/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6">
        <v>0</v>
      </c>
      <c r="R11" s="361"/>
      <c r="S11" s="362"/>
      <c r="T11" s="363"/>
    </row>
    <row r="12" spans="1:49" ht="36" customHeight="1" x14ac:dyDescent="0.2">
      <c r="A12" s="345"/>
      <c r="B12" s="368"/>
      <c r="C12" s="371"/>
      <c r="D12" s="368"/>
      <c r="E12" s="371"/>
      <c r="F12" s="374"/>
      <c r="G12" s="120" t="s">
        <v>7</v>
      </c>
      <c r="H12" s="116">
        <v>0</v>
      </c>
      <c r="I12" s="245"/>
      <c r="J12" s="245"/>
      <c r="K12" s="56">
        <v>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6">
        <v>0</v>
      </c>
      <c r="R12" s="361"/>
      <c r="S12" s="362"/>
      <c r="T12" s="363"/>
    </row>
    <row r="13" spans="1:49" ht="18" customHeight="1" x14ac:dyDescent="0.2">
      <c r="A13" s="345"/>
      <c r="B13" s="368"/>
      <c r="C13" s="371"/>
      <c r="D13" s="368"/>
      <c r="E13" s="371"/>
      <c r="F13" s="374"/>
      <c r="G13" s="123" t="s">
        <v>8</v>
      </c>
      <c r="H13" s="116">
        <f t="shared" ref="H13" si="0">SUM(K13:Q13)</f>
        <v>145831.49</v>
      </c>
      <c r="I13" s="245"/>
      <c r="J13" s="245"/>
      <c r="K13" s="56">
        <f>' таблица 2'!G28-K27</f>
        <v>88278</v>
      </c>
      <c r="L13" s="56">
        <f>' таблица 2'!H28-L27</f>
        <v>57553.49</v>
      </c>
      <c r="M13" s="56">
        <v>0</v>
      </c>
      <c r="N13" s="56"/>
      <c r="O13" s="56">
        <v>0</v>
      </c>
      <c r="P13" s="56">
        <v>0</v>
      </c>
      <c r="Q13" s="56">
        <v>0</v>
      </c>
      <c r="R13" s="361"/>
      <c r="S13" s="362"/>
      <c r="T13" s="363"/>
    </row>
    <row r="14" spans="1:49" ht="36" customHeight="1" x14ac:dyDescent="0.2">
      <c r="A14" s="345"/>
      <c r="B14" s="368"/>
      <c r="C14" s="371"/>
      <c r="D14" s="368"/>
      <c r="E14" s="371"/>
      <c r="F14" s="374"/>
      <c r="G14" s="120" t="s">
        <v>9</v>
      </c>
      <c r="H14" s="116">
        <v>0</v>
      </c>
      <c r="I14" s="245"/>
      <c r="J14" s="245"/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6">
        <v>0</v>
      </c>
      <c r="R14" s="361"/>
      <c r="S14" s="362"/>
      <c r="T14" s="363"/>
    </row>
    <row r="15" spans="1:49" ht="25.5" customHeight="1" x14ac:dyDescent="0.2">
      <c r="A15" s="345"/>
      <c r="B15" s="368"/>
      <c r="C15" s="371"/>
      <c r="D15" s="368"/>
      <c r="E15" s="371"/>
      <c r="F15" s="374"/>
      <c r="G15" s="120" t="s">
        <v>131</v>
      </c>
      <c r="H15" s="116">
        <v>0</v>
      </c>
      <c r="I15" s="245"/>
      <c r="J15" s="245"/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361"/>
      <c r="S15" s="362"/>
      <c r="T15" s="363"/>
    </row>
    <row r="16" spans="1:49" ht="25.5" customHeight="1" x14ac:dyDescent="0.2">
      <c r="A16" s="346"/>
      <c r="B16" s="369"/>
      <c r="C16" s="372"/>
      <c r="D16" s="369"/>
      <c r="E16" s="372"/>
      <c r="F16" s="375"/>
      <c r="G16" s="120" t="s">
        <v>24</v>
      </c>
      <c r="H16" s="116">
        <v>0</v>
      </c>
      <c r="I16" s="245"/>
      <c r="J16" s="245"/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  <c r="R16" s="364"/>
      <c r="S16" s="365"/>
      <c r="T16" s="366"/>
    </row>
    <row r="17" spans="1:49" s="140" customFormat="1" ht="25.5" customHeight="1" x14ac:dyDescent="0.2">
      <c r="A17" s="332" t="s">
        <v>94</v>
      </c>
      <c r="B17" s="347" t="s">
        <v>201</v>
      </c>
      <c r="C17" s="357" t="s">
        <v>217</v>
      </c>
      <c r="D17" s="347" t="s">
        <v>216</v>
      </c>
      <c r="E17" s="347" t="s">
        <v>323</v>
      </c>
      <c r="F17" s="347" t="s">
        <v>100</v>
      </c>
      <c r="G17" s="275" t="s">
        <v>132</v>
      </c>
      <c r="H17" s="272">
        <f>SUM(K17:Q17)</f>
        <v>333814</v>
      </c>
      <c r="I17" s="354"/>
      <c r="J17" s="354"/>
      <c r="K17" s="274">
        <v>0</v>
      </c>
      <c r="L17" s="274">
        <f t="shared" ref="L17:N17" si="1">SUM(L18:L23)</f>
        <v>3000</v>
      </c>
      <c r="M17" s="274">
        <f t="shared" si="1"/>
        <v>130525.6</v>
      </c>
      <c r="N17" s="274">
        <f t="shared" si="1"/>
        <v>200288.4</v>
      </c>
      <c r="O17" s="56"/>
      <c r="P17" s="56">
        <v>0</v>
      </c>
      <c r="Q17" s="56">
        <v>0</v>
      </c>
      <c r="R17" s="349" t="s">
        <v>107</v>
      </c>
      <c r="S17" s="349"/>
      <c r="T17" s="349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</row>
    <row r="18" spans="1:49" ht="25.5" customHeight="1" x14ac:dyDescent="0.2">
      <c r="A18" s="332"/>
      <c r="B18" s="347"/>
      <c r="C18" s="357"/>
      <c r="D18" s="347"/>
      <c r="E18" s="347"/>
      <c r="F18" s="347"/>
      <c r="G18" s="120" t="s">
        <v>6</v>
      </c>
      <c r="H18" s="116">
        <v>0</v>
      </c>
      <c r="I18" s="355"/>
      <c r="J18" s="355"/>
      <c r="K18" s="245">
        <v>0</v>
      </c>
      <c r="L18" s="245">
        <v>0</v>
      </c>
      <c r="M18" s="245">
        <v>0</v>
      </c>
      <c r="N18" s="245">
        <v>0</v>
      </c>
      <c r="O18" s="245">
        <v>0</v>
      </c>
      <c r="P18" s="245">
        <v>0</v>
      </c>
      <c r="Q18" s="245">
        <v>0</v>
      </c>
      <c r="R18" s="349"/>
      <c r="S18" s="349"/>
      <c r="T18" s="349"/>
    </row>
    <row r="19" spans="1:49" ht="36" customHeight="1" x14ac:dyDescent="0.2">
      <c r="A19" s="332"/>
      <c r="B19" s="347"/>
      <c r="C19" s="357"/>
      <c r="D19" s="347"/>
      <c r="E19" s="347"/>
      <c r="F19" s="347"/>
      <c r="G19" s="124" t="s">
        <v>7</v>
      </c>
      <c r="H19" s="116">
        <v>0</v>
      </c>
      <c r="I19" s="355"/>
      <c r="J19" s="355"/>
      <c r="K19" s="245">
        <v>0</v>
      </c>
      <c r="L19" s="245">
        <v>0</v>
      </c>
      <c r="M19" s="245">
        <v>0</v>
      </c>
      <c r="N19" s="245">
        <v>0</v>
      </c>
      <c r="O19" s="245">
        <v>0</v>
      </c>
      <c r="P19" s="245">
        <v>0</v>
      </c>
      <c r="Q19" s="245">
        <v>0</v>
      </c>
      <c r="R19" s="349"/>
      <c r="S19" s="349"/>
      <c r="T19" s="349"/>
    </row>
    <row r="20" spans="1:49" ht="23.25" customHeight="1" x14ac:dyDescent="0.2">
      <c r="A20" s="332"/>
      <c r="B20" s="347"/>
      <c r="C20" s="357"/>
      <c r="D20" s="347"/>
      <c r="E20" s="347"/>
      <c r="F20" s="347"/>
      <c r="G20" s="121" t="s">
        <v>8</v>
      </c>
      <c r="H20" s="116">
        <v>0</v>
      </c>
      <c r="I20" s="355"/>
      <c r="J20" s="355"/>
      <c r="K20" s="245">
        <v>0</v>
      </c>
      <c r="L20" s="245">
        <v>0</v>
      </c>
      <c r="M20" s="245">
        <v>0</v>
      </c>
      <c r="N20" s="245">
        <v>0</v>
      </c>
      <c r="O20" s="245">
        <v>0</v>
      </c>
      <c r="P20" s="245">
        <v>0</v>
      </c>
      <c r="Q20" s="245">
        <v>0</v>
      </c>
      <c r="R20" s="349"/>
      <c r="S20" s="349"/>
      <c r="T20" s="349"/>
    </row>
    <row r="21" spans="1:49" ht="36" customHeight="1" x14ac:dyDescent="0.2">
      <c r="A21" s="332"/>
      <c r="B21" s="347"/>
      <c r="C21" s="357"/>
      <c r="D21" s="347"/>
      <c r="E21" s="347"/>
      <c r="F21" s="347"/>
      <c r="G21" s="121" t="s">
        <v>9</v>
      </c>
      <c r="H21" s="116">
        <v>0</v>
      </c>
      <c r="I21" s="355"/>
      <c r="J21" s="355"/>
      <c r="K21" s="245">
        <v>0</v>
      </c>
      <c r="L21" s="245">
        <v>0</v>
      </c>
      <c r="M21" s="245">
        <v>0</v>
      </c>
      <c r="N21" s="245">
        <v>0</v>
      </c>
      <c r="O21" s="245">
        <v>0</v>
      </c>
      <c r="P21" s="245">
        <v>0</v>
      </c>
      <c r="Q21" s="245">
        <v>0</v>
      </c>
      <c r="R21" s="349"/>
      <c r="S21" s="349"/>
      <c r="T21" s="349"/>
    </row>
    <row r="22" spans="1:49" ht="26.25" customHeight="1" x14ac:dyDescent="0.2">
      <c r="A22" s="332"/>
      <c r="B22" s="347"/>
      <c r="C22" s="357"/>
      <c r="D22" s="347"/>
      <c r="E22" s="347"/>
      <c r="F22" s="347"/>
      <c r="G22" s="121" t="s">
        <v>131</v>
      </c>
      <c r="H22" s="116">
        <v>0</v>
      </c>
      <c r="I22" s="355"/>
      <c r="J22" s="355"/>
      <c r="K22" s="245">
        <v>0</v>
      </c>
      <c r="L22" s="245">
        <v>0</v>
      </c>
      <c r="M22" s="245">
        <v>0</v>
      </c>
      <c r="N22" s="245">
        <v>0</v>
      </c>
      <c r="O22" s="245">
        <v>0</v>
      </c>
      <c r="P22" s="245">
        <v>0</v>
      </c>
      <c r="Q22" s="245">
        <v>0</v>
      </c>
      <c r="R22" s="349"/>
      <c r="S22" s="349"/>
      <c r="T22" s="349"/>
    </row>
    <row r="23" spans="1:49" ht="26.25" customHeight="1" x14ac:dyDescent="0.2">
      <c r="A23" s="332"/>
      <c r="B23" s="347"/>
      <c r="C23" s="357"/>
      <c r="D23" s="347"/>
      <c r="E23" s="347"/>
      <c r="F23" s="347"/>
      <c r="G23" s="121" t="s">
        <v>24</v>
      </c>
      <c r="H23" s="116">
        <f t="shared" ref="H23" si="2">SUM(K23:Q23)</f>
        <v>333814</v>
      </c>
      <c r="I23" s="356"/>
      <c r="J23" s="356"/>
      <c r="K23" s="245">
        <f>' таблица 2'!G31-K16-K30</f>
        <v>0</v>
      </c>
      <c r="L23" s="245">
        <f>' таблица 2'!H31-L16-L30</f>
        <v>3000</v>
      </c>
      <c r="M23" s="245">
        <f>' таблица 2'!I31-M16-M30</f>
        <v>130525.6</v>
      </c>
      <c r="N23" s="245">
        <f>' таблица 2'!J31-N16-N30</f>
        <v>200288.4</v>
      </c>
      <c r="O23" s="245">
        <v>0</v>
      </c>
      <c r="P23" s="245">
        <v>0</v>
      </c>
      <c r="Q23" s="245">
        <v>0</v>
      </c>
      <c r="R23" s="349"/>
      <c r="S23" s="349"/>
      <c r="T23" s="349"/>
    </row>
    <row r="24" spans="1:49" s="140" customFormat="1" ht="26.25" customHeight="1" x14ac:dyDescent="0.2">
      <c r="A24" s="344">
        <v>3</v>
      </c>
      <c r="B24" s="367" t="s">
        <v>306</v>
      </c>
      <c r="C24" s="370" t="s">
        <v>104</v>
      </c>
      <c r="D24" s="367">
        <v>3</v>
      </c>
      <c r="E24" s="370" t="s">
        <v>198</v>
      </c>
      <c r="F24" s="367" t="s">
        <v>103</v>
      </c>
      <c r="G24" s="276" t="s">
        <v>132</v>
      </c>
      <c r="H24" s="272">
        <f>SUM(K24:Q24)</f>
        <v>19826.59</v>
      </c>
      <c r="I24" s="277"/>
      <c r="J24" s="277"/>
      <c r="K24" s="274">
        <f>SUM(K25:K30)</f>
        <v>640</v>
      </c>
      <c r="L24" s="274">
        <f t="shared" ref="L24" si="3">SUM(L25:L30)</f>
        <v>19186.59</v>
      </c>
      <c r="M24" s="56">
        <v>0</v>
      </c>
      <c r="N24" s="56">
        <v>0</v>
      </c>
      <c r="O24" s="56">
        <v>0</v>
      </c>
      <c r="P24" s="56">
        <v>0</v>
      </c>
      <c r="Q24" s="56">
        <v>0</v>
      </c>
      <c r="R24" s="358" t="s">
        <v>105</v>
      </c>
      <c r="S24" s="359"/>
      <c r="T24" s="360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</row>
    <row r="25" spans="1:49" ht="26.25" customHeight="1" x14ac:dyDescent="0.2">
      <c r="A25" s="345"/>
      <c r="B25" s="368"/>
      <c r="C25" s="371"/>
      <c r="D25" s="368"/>
      <c r="E25" s="371"/>
      <c r="F25" s="368"/>
      <c r="G25" s="121" t="s">
        <v>6</v>
      </c>
      <c r="H25" s="116">
        <v>0</v>
      </c>
      <c r="I25" s="246"/>
      <c r="J25" s="246"/>
      <c r="K25" s="56">
        <v>0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6">
        <v>0</v>
      </c>
      <c r="R25" s="361"/>
      <c r="S25" s="362"/>
      <c r="T25" s="363"/>
    </row>
    <row r="26" spans="1:49" ht="36" customHeight="1" x14ac:dyDescent="0.2">
      <c r="A26" s="345"/>
      <c r="B26" s="368"/>
      <c r="C26" s="371"/>
      <c r="D26" s="368"/>
      <c r="E26" s="371"/>
      <c r="F26" s="368"/>
      <c r="G26" s="121" t="s">
        <v>7</v>
      </c>
      <c r="H26" s="116">
        <v>0</v>
      </c>
      <c r="I26" s="246"/>
      <c r="J26" s="246"/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361"/>
      <c r="S26" s="362"/>
      <c r="T26" s="363"/>
    </row>
    <row r="27" spans="1:49" ht="26.25" customHeight="1" x14ac:dyDescent="0.2">
      <c r="A27" s="345"/>
      <c r="B27" s="368"/>
      <c r="C27" s="371"/>
      <c r="D27" s="368"/>
      <c r="E27" s="371"/>
      <c r="F27" s="368"/>
      <c r="G27" s="121" t="s">
        <v>8</v>
      </c>
      <c r="H27" s="116">
        <f t="shared" ref="H27:H30" si="4">SUM(K27:Q27)</f>
        <v>1280</v>
      </c>
      <c r="I27" s="246"/>
      <c r="J27" s="246"/>
      <c r="K27" s="245">
        <v>640</v>
      </c>
      <c r="L27" s="56">
        <v>640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361"/>
      <c r="S27" s="362"/>
      <c r="T27" s="363"/>
    </row>
    <row r="28" spans="1:49" ht="36" customHeight="1" x14ac:dyDescent="0.2">
      <c r="A28" s="345"/>
      <c r="B28" s="368"/>
      <c r="C28" s="371"/>
      <c r="D28" s="368"/>
      <c r="E28" s="371"/>
      <c r="F28" s="368"/>
      <c r="G28" s="121" t="s">
        <v>9</v>
      </c>
      <c r="H28" s="116">
        <v>0</v>
      </c>
      <c r="I28" s="246"/>
      <c r="J28" s="246"/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361"/>
      <c r="S28" s="362"/>
      <c r="T28" s="363"/>
    </row>
    <row r="29" spans="1:49" ht="21.75" customHeight="1" x14ac:dyDescent="0.2">
      <c r="A29" s="345"/>
      <c r="B29" s="368"/>
      <c r="C29" s="371"/>
      <c r="D29" s="368"/>
      <c r="E29" s="371"/>
      <c r="F29" s="368"/>
      <c r="G29" s="121" t="s">
        <v>131</v>
      </c>
      <c r="H29" s="116">
        <v>0</v>
      </c>
      <c r="I29" s="56"/>
      <c r="J29" s="56"/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361"/>
      <c r="S29" s="362"/>
      <c r="T29" s="363"/>
    </row>
    <row r="30" spans="1:49" ht="26.25" customHeight="1" x14ac:dyDescent="0.2">
      <c r="A30" s="346"/>
      <c r="B30" s="369"/>
      <c r="C30" s="372"/>
      <c r="D30" s="369"/>
      <c r="E30" s="372"/>
      <c r="F30" s="369"/>
      <c r="G30" s="122" t="s">
        <v>24</v>
      </c>
      <c r="H30" s="116">
        <f t="shared" si="4"/>
        <v>18546.59</v>
      </c>
      <c r="I30" s="246"/>
      <c r="J30" s="246"/>
      <c r="K30" s="56">
        <v>0</v>
      </c>
      <c r="L30" s="246">
        <v>18546.59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364"/>
      <c r="S30" s="365"/>
      <c r="T30" s="366"/>
    </row>
    <row r="31" spans="1:49" ht="25.5" customHeight="1" x14ac:dyDescent="0.2">
      <c r="A31" s="243"/>
      <c r="B31" s="278" t="s">
        <v>283</v>
      </c>
      <c r="C31" s="247"/>
      <c r="D31" s="244"/>
      <c r="E31" s="244"/>
      <c r="F31" s="244"/>
      <c r="G31" s="279"/>
      <c r="H31" s="280">
        <f>H10+H17+H24</f>
        <v>499472.08</v>
      </c>
      <c r="I31" s="280">
        <f t="shared" ref="I31:N31" si="5">I10+I17+I24</f>
        <v>0</v>
      </c>
      <c r="J31" s="280">
        <f t="shared" si="5"/>
        <v>0</v>
      </c>
      <c r="K31" s="280">
        <f t="shared" si="5"/>
        <v>88918</v>
      </c>
      <c r="L31" s="280">
        <f t="shared" si="5"/>
        <v>79740.08</v>
      </c>
      <c r="M31" s="280">
        <f t="shared" si="5"/>
        <v>130525.6</v>
      </c>
      <c r="N31" s="280">
        <f t="shared" si="5"/>
        <v>200288.4</v>
      </c>
      <c r="O31" s="280">
        <v>0</v>
      </c>
      <c r="P31" s="280">
        <v>0</v>
      </c>
      <c r="Q31" s="280">
        <v>0</v>
      </c>
      <c r="R31" s="350"/>
      <c r="S31" s="351"/>
      <c r="T31" s="352"/>
    </row>
    <row r="32" spans="1:49" ht="12" customHeight="1" x14ac:dyDescent="0.2">
      <c r="A32" s="353"/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</row>
    <row r="33" spans="1:49" ht="9" customHeight="1" x14ac:dyDescent="0.2">
      <c r="A33" s="101"/>
      <c r="B33" s="101"/>
      <c r="C33" s="101"/>
      <c r="D33" s="101"/>
      <c r="E33" s="101"/>
      <c r="F33" s="101"/>
      <c r="G33" s="101"/>
      <c r="H33" s="101"/>
      <c r="I33" s="102">
        <f>I10+I29</f>
        <v>0</v>
      </c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</row>
    <row r="34" spans="1:49" s="143" customFormat="1" ht="36" customHeight="1" x14ac:dyDescent="0.25">
      <c r="A34" s="348" t="s">
        <v>308</v>
      </c>
      <c r="B34" s="348"/>
      <c r="C34" s="348"/>
      <c r="D34" s="348"/>
      <c r="E34" s="348"/>
      <c r="F34" s="348"/>
      <c r="G34" s="348"/>
      <c r="H34" s="348"/>
      <c r="I34" s="348"/>
      <c r="J34" s="348"/>
      <c r="K34" s="348"/>
      <c r="L34" s="348"/>
      <c r="M34" s="348"/>
      <c r="N34" s="348"/>
      <c r="O34" s="348"/>
      <c r="P34" s="348"/>
      <c r="Q34" s="348"/>
      <c r="R34" s="348"/>
      <c r="S34" s="348"/>
      <c r="T34" s="348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</row>
    <row r="35" spans="1:49" s="143" customFormat="1" ht="5.25" customHeight="1" x14ac:dyDescent="0.25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</row>
    <row r="36" spans="1:49" s="143" customFormat="1" ht="20.25" customHeight="1" x14ac:dyDescent="0.25">
      <c r="A36" s="144" t="s">
        <v>307</v>
      </c>
      <c r="B36" s="329" t="s">
        <v>310</v>
      </c>
      <c r="C36" s="329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</row>
    <row r="37" spans="1:49" s="143" customFormat="1" ht="22.5" customHeight="1" x14ac:dyDescent="0.25">
      <c r="A37" s="142" t="s">
        <v>304</v>
      </c>
      <c r="B37" s="330" t="s">
        <v>309</v>
      </c>
      <c r="C37" s="330"/>
      <c r="D37" s="330"/>
      <c r="E37" s="330"/>
      <c r="F37" s="330"/>
      <c r="G37" s="330"/>
      <c r="H37" s="330"/>
      <c r="I37" s="330"/>
      <c r="J37" s="330"/>
      <c r="K37" s="330"/>
      <c r="L37" s="330"/>
      <c r="M37" s="330"/>
      <c r="N37" s="330"/>
      <c r="O37" s="330"/>
      <c r="P37" s="330"/>
      <c r="Q37" s="330"/>
      <c r="R37" s="330"/>
      <c r="S37" s="330"/>
      <c r="T37" s="330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</row>
    <row r="47" spans="1:49" s="118" customFormat="1" x14ac:dyDescent="0.2">
      <c r="G47" s="118" t="s">
        <v>302</v>
      </c>
      <c r="H47" s="119">
        <f>H31-' таблица 2'!F161</f>
        <v>0</v>
      </c>
      <c r="I47" s="119">
        <f>I31-' таблица 2'!G161</f>
        <v>-88918</v>
      </c>
      <c r="J47" s="119">
        <f>J31-' таблица 2'!H161</f>
        <v>-79740.08</v>
      </c>
      <c r="K47" s="119">
        <f>K31-' таблица 2'!G161</f>
        <v>0</v>
      </c>
      <c r="L47" s="119">
        <f>L31-' таблица 2'!H161</f>
        <v>0</v>
      </c>
      <c r="M47" s="119">
        <f>M31-' таблица 2'!I161</f>
        <v>0</v>
      </c>
      <c r="N47" s="119">
        <f>N31-' таблица 2'!J161</f>
        <v>0</v>
      </c>
      <c r="O47" s="119">
        <f>O31-' таблица 2'!K161</f>
        <v>0</v>
      </c>
      <c r="P47" s="119">
        <f>P31-' таблица 2'!L161</f>
        <v>0</v>
      </c>
      <c r="Q47" s="119">
        <f>Q31-' таблица 2'!M161</f>
        <v>0</v>
      </c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</row>
    <row r="48" spans="1:49" x14ac:dyDescent="0.2">
      <c r="H48" s="117"/>
      <c r="I48" s="117"/>
      <c r="J48" s="117"/>
      <c r="K48" s="117"/>
      <c r="L48" s="117"/>
      <c r="M48" s="117"/>
      <c r="N48" s="117"/>
      <c r="O48" s="117"/>
      <c r="P48" s="117"/>
      <c r="Q48" s="117"/>
    </row>
    <row r="49" spans="8:17" x14ac:dyDescent="0.2">
      <c r="H49" s="117"/>
      <c r="I49" s="117"/>
      <c r="J49" s="117"/>
      <c r="K49" s="117"/>
      <c r="L49" s="117"/>
      <c r="M49" s="117"/>
      <c r="N49" s="117"/>
      <c r="O49" s="117"/>
      <c r="P49" s="117"/>
      <c r="Q49" s="117"/>
    </row>
    <row r="50" spans="8:17" x14ac:dyDescent="0.2">
      <c r="H50" s="117"/>
      <c r="I50" s="117"/>
      <c r="J50" s="117"/>
      <c r="K50" s="117"/>
      <c r="L50" s="117"/>
      <c r="M50" s="117"/>
      <c r="N50" s="117"/>
      <c r="O50" s="117"/>
      <c r="P50" s="117"/>
      <c r="Q50" s="117"/>
    </row>
    <row r="51" spans="8:17" x14ac:dyDescent="0.2">
      <c r="H51" s="117"/>
      <c r="I51" s="117"/>
      <c r="J51" s="117"/>
      <c r="K51" s="117"/>
      <c r="L51" s="117"/>
      <c r="M51" s="117"/>
      <c r="N51" s="117"/>
      <c r="O51" s="117"/>
      <c r="P51" s="117"/>
      <c r="Q51" s="117"/>
    </row>
    <row r="52" spans="8:17" x14ac:dyDescent="0.2">
      <c r="H52" s="117"/>
      <c r="I52" s="117"/>
      <c r="J52" s="117"/>
      <c r="K52" s="117"/>
      <c r="L52" s="117"/>
      <c r="M52" s="117"/>
      <c r="N52" s="117"/>
      <c r="O52" s="117"/>
      <c r="P52" s="117"/>
      <c r="Q52" s="117"/>
    </row>
    <row r="53" spans="8:17" x14ac:dyDescent="0.2">
      <c r="H53" s="117"/>
      <c r="I53" s="117"/>
      <c r="J53" s="117"/>
      <c r="K53" s="117"/>
      <c r="L53" s="117"/>
      <c r="M53" s="117"/>
      <c r="N53" s="117"/>
      <c r="O53" s="117"/>
      <c r="P53" s="117"/>
      <c r="Q53" s="117"/>
    </row>
    <row r="54" spans="8:17" x14ac:dyDescent="0.2">
      <c r="H54" s="117"/>
      <c r="I54" s="117"/>
      <c r="J54" s="117"/>
      <c r="K54" s="117"/>
      <c r="L54" s="117"/>
      <c r="M54" s="117"/>
      <c r="N54" s="117"/>
      <c r="O54" s="117"/>
      <c r="P54" s="117"/>
      <c r="Q54" s="117"/>
    </row>
  </sheetData>
  <mergeCells count="41"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</mergeCells>
  <pageMargins left="0.15748031496062992" right="0.15748031496062992" top="1.1811023622047245" bottom="0.15748031496062992" header="0.19685039370078741" footer="0.15748031496062992"/>
  <pageSetup paperSize="9" scale="4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249977111117893"/>
  </sheetPr>
  <dimension ref="A1:U153"/>
  <sheetViews>
    <sheetView zoomScale="70" zoomScaleNormal="70" zoomScaleSheetLayoutView="72" workbookViewId="0">
      <selection sqref="A1:P63"/>
    </sheetView>
  </sheetViews>
  <sheetFormatPr defaultRowHeight="18.75" x14ac:dyDescent="0.3"/>
  <cols>
    <col min="1" max="1" width="4.140625" style="103" bestFit="1" customWidth="1"/>
    <col min="2" max="2" width="19.42578125" style="103" customWidth="1"/>
    <col min="3" max="3" width="18.5703125" style="104" customWidth="1"/>
    <col min="4" max="4" width="28.85546875" style="104" customWidth="1"/>
    <col min="5" max="5" width="49.7109375" style="103" customWidth="1"/>
    <col min="6" max="6" width="14.7109375" style="103" customWidth="1"/>
    <col min="7" max="7" width="25.7109375" style="103" customWidth="1"/>
    <col min="8" max="8" width="19.42578125" style="103" customWidth="1"/>
    <col min="9" max="9" width="17.5703125" style="103" bestFit="1" customWidth="1"/>
    <col min="10" max="14" width="16.42578125" style="103" customWidth="1"/>
    <col min="15" max="15" width="19.140625" style="103" customWidth="1"/>
    <col min="16" max="16" width="25.5703125" style="103" customWidth="1"/>
    <col min="17" max="17" width="17.5703125" style="103" customWidth="1"/>
    <col min="18" max="18" width="58" style="103" customWidth="1"/>
    <col min="19" max="16384" width="9.140625" style="103"/>
  </cols>
  <sheetData>
    <row r="1" spans="1:17" ht="12.75" customHeight="1" x14ac:dyDescent="0.3"/>
    <row r="2" spans="1:17" x14ac:dyDescent="0.3">
      <c r="N2" s="402" t="s">
        <v>313</v>
      </c>
      <c r="O2" s="402"/>
      <c r="P2" s="402"/>
    </row>
    <row r="3" spans="1:17" x14ac:dyDescent="0.3">
      <c r="N3" s="402" t="s">
        <v>314</v>
      </c>
      <c r="O3" s="402"/>
      <c r="P3" s="402"/>
    </row>
    <row r="4" spans="1:17" x14ac:dyDescent="0.3">
      <c r="N4" s="402" t="s">
        <v>315</v>
      </c>
      <c r="O4" s="402"/>
      <c r="P4" s="402"/>
    </row>
    <row r="5" spans="1:17" ht="15.75" customHeight="1" x14ac:dyDescent="0.3">
      <c r="N5" s="402" t="s">
        <v>316</v>
      </c>
      <c r="O5" s="402"/>
      <c r="P5" s="402"/>
    </row>
    <row r="6" spans="1:17" ht="24.75" customHeight="1" x14ac:dyDescent="0.3">
      <c r="O6" s="105"/>
    </row>
    <row r="7" spans="1:17" ht="20.25" x14ac:dyDescent="0.3">
      <c r="P7" s="106" t="s">
        <v>317</v>
      </c>
      <c r="Q7" s="163"/>
    </row>
    <row r="8" spans="1:17" ht="15.75" customHeight="1" x14ac:dyDescent="0.3">
      <c r="A8" s="405" t="s">
        <v>284</v>
      </c>
      <c r="B8" s="405"/>
      <c r="C8" s="405"/>
      <c r="D8" s="405"/>
      <c r="E8" s="405"/>
      <c r="F8" s="405"/>
      <c r="G8" s="405"/>
      <c r="H8" s="405"/>
      <c r="I8" s="405"/>
      <c r="J8" s="405"/>
      <c r="K8" s="405"/>
      <c r="L8" s="405"/>
      <c r="M8" s="405"/>
      <c r="N8" s="405"/>
      <c r="O8" s="405"/>
      <c r="P8" s="405"/>
      <c r="Q8" s="125"/>
    </row>
    <row r="9" spans="1:17" ht="15.75" customHeight="1" x14ac:dyDescent="0.3">
      <c r="A9" s="107"/>
    </row>
    <row r="10" spans="1:17" ht="18.75" customHeight="1" x14ac:dyDescent="0.3">
      <c r="A10" s="403" t="s">
        <v>140</v>
      </c>
      <c r="B10" s="403" t="s">
        <v>285</v>
      </c>
      <c r="C10" s="403" t="s">
        <v>286</v>
      </c>
      <c r="D10" s="403" t="s">
        <v>287</v>
      </c>
      <c r="E10" s="403" t="s">
        <v>288</v>
      </c>
      <c r="F10" s="403" t="s">
        <v>138</v>
      </c>
      <c r="G10" s="403" t="s">
        <v>137</v>
      </c>
      <c r="H10" s="381" t="s">
        <v>136</v>
      </c>
      <c r="I10" s="382"/>
      <c r="J10" s="382"/>
      <c r="K10" s="382"/>
      <c r="L10" s="382"/>
      <c r="M10" s="382"/>
      <c r="N10" s="382"/>
      <c r="O10" s="382"/>
      <c r="P10" s="383"/>
      <c r="Q10" s="164"/>
    </row>
    <row r="11" spans="1:17" s="105" customFormat="1" ht="56.25" customHeight="1" x14ac:dyDescent="0.3">
      <c r="A11" s="404"/>
      <c r="B11" s="404"/>
      <c r="C11" s="404"/>
      <c r="D11" s="404"/>
      <c r="E11" s="404"/>
      <c r="F11" s="404"/>
      <c r="G11" s="404"/>
      <c r="H11" s="165" t="s">
        <v>34</v>
      </c>
      <c r="I11" s="165" t="s">
        <v>1</v>
      </c>
      <c r="J11" s="165" t="s">
        <v>0</v>
      </c>
      <c r="K11" s="165" t="s">
        <v>164</v>
      </c>
      <c r="L11" s="165" t="s">
        <v>165</v>
      </c>
      <c r="M11" s="165" t="s">
        <v>166</v>
      </c>
      <c r="N11" s="165" t="s">
        <v>196</v>
      </c>
      <c r="O11" s="165" t="s">
        <v>289</v>
      </c>
      <c r="P11" s="165" t="s">
        <v>139</v>
      </c>
      <c r="Q11" s="166"/>
    </row>
    <row r="12" spans="1:17" ht="18" customHeight="1" x14ac:dyDescent="0.3">
      <c r="A12" s="167">
        <v>1</v>
      </c>
      <c r="B12" s="167">
        <v>2</v>
      </c>
      <c r="C12" s="167">
        <v>3</v>
      </c>
      <c r="D12" s="167">
        <v>4</v>
      </c>
      <c r="E12" s="167">
        <v>5</v>
      </c>
      <c r="F12" s="167">
        <v>6</v>
      </c>
      <c r="G12" s="167">
        <v>7</v>
      </c>
      <c r="H12" s="167">
        <v>8</v>
      </c>
      <c r="I12" s="167">
        <v>9</v>
      </c>
      <c r="J12" s="167">
        <v>10</v>
      </c>
      <c r="K12" s="167">
        <v>11</v>
      </c>
      <c r="L12" s="167">
        <v>12</v>
      </c>
      <c r="M12" s="167">
        <v>13</v>
      </c>
      <c r="N12" s="167">
        <v>14</v>
      </c>
      <c r="O12" s="167">
        <v>15</v>
      </c>
      <c r="P12" s="167">
        <v>16</v>
      </c>
      <c r="Q12" s="164"/>
    </row>
    <row r="13" spans="1:17" ht="27" customHeight="1" x14ac:dyDescent="0.3">
      <c r="A13" s="381" t="s">
        <v>318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3"/>
      <c r="Q13" s="166"/>
    </row>
    <row r="14" spans="1:17" s="105" customFormat="1" ht="19.5" customHeight="1" x14ac:dyDescent="0.3">
      <c r="A14" s="378"/>
      <c r="B14" s="378" t="s">
        <v>319</v>
      </c>
      <c r="C14" s="378" t="s">
        <v>320</v>
      </c>
      <c r="D14" s="384" t="s">
        <v>348</v>
      </c>
      <c r="E14" s="387" t="s">
        <v>350</v>
      </c>
      <c r="F14" s="378" t="s">
        <v>123</v>
      </c>
      <c r="G14" s="168" t="s">
        <v>132</v>
      </c>
      <c r="H14" s="267"/>
      <c r="I14" s="267"/>
      <c r="J14" s="267"/>
      <c r="K14" s="267"/>
      <c r="L14" s="267"/>
      <c r="M14" s="267"/>
      <c r="N14" s="267"/>
      <c r="O14" s="267"/>
      <c r="P14" s="267"/>
      <c r="Q14" s="169"/>
    </row>
    <row r="15" spans="1:17" ht="19.5" customHeight="1" x14ac:dyDescent="0.3">
      <c r="A15" s="379"/>
      <c r="B15" s="379"/>
      <c r="C15" s="379"/>
      <c r="D15" s="385"/>
      <c r="E15" s="388"/>
      <c r="F15" s="388"/>
      <c r="G15" s="170" t="s">
        <v>6</v>
      </c>
      <c r="H15" s="268"/>
      <c r="I15" s="171"/>
      <c r="J15" s="171"/>
      <c r="K15" s="171"/>
      <c r="L15" s="171"/>
      <c r="M15" s="171"/>
      <c r="N15" s="171"/>
      <c r="O15" s="171">
        <f>'[1] таблица 2'!M12+'[1] таблица 2'!M33+'[1] таблица 2'!M40+'[1] таблица 2'!M47+'[1] таблица 2'!M54</f>
        <v>0</v>
      </c>
      <c r="P15" s="171"/>
      <c r="Q15" s="172"/>
    </row>
    <row r="16" spans="1:17" ht="15.75" customHeight="1" x14ac:dyDescent="0.3">
      <c r="A16" s="379"/>
      <c r="B16" s="379"/>
      <c r="C16" s="379"/>
      <c r="D16" s="385"/>
      <c r="E16" s="388"/>
      <c r="F16" s="388"/>
      <c r="G16" s="170" t="s">
        <v>7</v>
      </c>
      <c r="H16" s="268"/>
      <c r="I16" s="171"/>
      <c r="J16" s="171"/>
      <c r="K16" s="171"/>
      <c r="L16" s="171"/>
      <c r="M16" s="171"/>
      <c r="N16" s="171"/>
      <c r="O16" s="171">
        <f>'[1] таблица 2'!M13+'[1] таблица 2'!M34+'[1] таблица 2'!M41+'[1] таблица 2'!M48+'[1] таблица 2'!M55</f>
        <v>0</v>
      </c>
      <c r="P16" s="171"/>
      <c r="Q16" s="172"/>
    </row>
    <row r="17" spans="1:21" ht="26.25" customHeight="1" x14ac:dyDescent="0.3">
      <c r="A17" s="379"/>
      <c r="B17" s="379"/>
      <c r="C17" s="379"/>
      <c r="D17" s="385"/>
      <c r="E17" s="388"/>
      <c r="F17" s="388"/>
      <c r="G17" s="170" t="s">
        <v>8</v>
      </c>
      <c r="H17" s="268"/>
      <c r="I17" s="171"/>
      <c r="J17" s="171"/>
      <c r="K17" s="171"/>
      <c r="L17" s="171"/>
      <c r="M17" s="171"/>
      <c r="N17" s="171"/>
      <c r="O17" s="171"/>
      <c r="P17" s="171"/>
      <c r="Q17" s="172"/>
    </row>
    <row r="18" spans="1:21" ht="52.5" customHeight="1" x14ac:dyDescent="0.3">
      <c r="A18" s="379"/>
      <c r="B18" s="379"/>
      <c r="C18" s="379"/>
      <c r="D18" s="385"/>
      <c r="E18" s="388"/>
      <c r="F18" s="388"/>
      <c r="G18" s="173" t="s">
        <v>9</v>
      </c>
      <c r="H18" s="268"/>
      <c r="I18" s="171"/>
      <c r="J18" s="171"/>
      <c r="K18" s="171"/>
      <c r="L18" s="171"/>
      <c r="M18" s="171"/>
      <c r="N18" s="171"/>
      <c r="O18" s="171"/>
      <c r="P18" s="171"/>
      <c r="Q18" s="172"/>
    </row>
    <row r="19" spans="1:21" ht="18.75" customHeight="1" x14ac:dyDescent="0.3">
      <c r="A19" s="379"/>
      <c r="B19" s="379"/>
      <c r="C19" s="379"/>
      <c r="D19" s="385"/>
      <c r="E19" s="388"/>
      <c r="F19" s="388"/>
      <c r="G19" s="170" t="s">
        <v>131</v>
      </c>
      <c r="H19" s="268"/>
      <c r="I19" s="171"/>
      <c r="J19" s="171"/>
      <c r="K19" s="171"/>
      <c r="L19" s="171"/>
      <c r="M19" s="171"/>
      <c r="N19" s="171"/>
      <c r="O19" s="171"/>
      <c r="P19" s="171"/>
      <c r="Q19" s="376"/>
      <c r="R19" s="377"/>
      <c r="S19" s="377"/>
      <c r="T19" s="377"/>
      <c r="U19" s="377"/>
    </row>
    <row r="20" spans="1:21" ht="20.25" customHeight="1" x14ac:dyDescent="0.3">
      <c r="A20" s="379"/>
      <c r="B20" s="379"/>
      <c r="C20" s="380"/>
      <c r="D20" s="386"/>
      <c r="E20" s="389"/>
      <c r="F20" s="389"/>
      <c r="G20" s="170" t="s">
        <v>24</v>
      </c>
      <c r="H20" s="268"/>
      <c r="I20" s="171"/>
      <c r="J20" s="171"/>
      <c r="K20" s="171"/>
      <c r="L20" s="171"/>
      <c r="M20" s="171"/>
      <c r="N20" s="171"/>
      <c r="O20" s="171"/>
      <c r="P20" s="171"/>
      <c r="Q20" s="172"/>
    </row>
    <row r="21" spans="1:21" s="105" customFormat="1" ht="18.75" customHeight="1" x14ac:dyDescent="0.3">
      <c r="A21" s="379"/>
      <c r="B21" s="379"/>
      <c r="C21" s="378" t="s">
        <v>349</v>
      </c>
      <c r="D21" s="390"/>
      <c r="E21" s="378"/>
      <c r="F21" s="378" t="s">
        <v>123</v>
      </c>
      <c r="G21" s="168" t="s">
        <v>132</v>
      </c>
      <c r="H21" s="268"/>
      <c r="I21" s="268"/>
      <c r="J21" s="268"/>
      <c r="K21" s="268"/>
      <c r="L21" s="268"/>
      <c r="M21" s="268"/>
      <c r="N21" s="268"/>
      <c r="O21" s="268"/>
      <c r="P21" s="268"/>
      <c r="Q21" s="169"/>
    </row>
    <row r="22" spans="1:21" ht="27" customHeight="1" x14ac:dyDescent="0.3">
      <c r="A22" s="379"/>
      <c r="B22" s="379"/>
      <c r="C22" s="379"/>
      <c r="D22" s="391"/>
      <c r="E22" s="388"/>
      <c r="F22" s="388"/>
      <c r="G22" s="170" t="s">
        <v>6</v>
      </c>
      <c r="H22" s="268"/>
      <c r="I22" s="171"/>
      <c r="J22" s="171"/>
      <c r="K22" s="171"/>
      <c r="L22" s="171"/>
      <c r="M22" s="171"/>
      <c r="N22" s="171"/>
      <c r="O22" s="171">
        <f>'[1] таблица 2'!M19+'[1] таблица 2'!M26</f>
        <v>0</v>
      </c>
      <c r="P22" s="171"/>
      <c r="Q22" s="172"/>
    </row>
    <row r="23" spans="1:21" ht="37.5" customHeight="1" x14ac:dyDescent="0.3">
      <c r="A23" s="379"/>
      <c r="B23" s="379"/>
      <c r="C23" s="379"/>
      <c r="D23" s="391"/>
      <c r="E23" s="388"/>
      <c r="F23" s="388"/>
      <c r="G23" s="170" t="s">
        <v>7</v>
      </c>
      <c r="H23" s="268"/>
      <c r="I23" s="171"/>
      <c r="J23" s="171"/>
      <c r="K23" s="171"/>
      <c r="L23" s="171"/>
      <c r="M23" s="171"/>
      <c r="N23" s="171"/>
      <c r="O23" s="171">
        <f>'[1] таблица 2'!M20+'[1] таблица 2'!M27</f>
        <v>0</v>
      </c>
      <c r="P23" s="171"/>
      <c r="Q23" s="172"/>
    </row>
    <row r="24" spans="1:21" ht="21.75" customHeight="1" x14ac:dyDescent="0.3">
      <c r="A24" s="379"/>
      <c r="B24" s="379"/>
      <c r="C24" s="379"/>
      <c r="D24" s="391"/>
      <c r="E24" s="388"/>
      <c r="F24" s="388"/>
      <c r="G24" s="170" t="s">
        <v>8</v>
      </c>
      <c r="H24" s="268"/>
      <c r="I24" s="171"/>
      <c r="J24" s="171"/>
      <c r="K24" s="171"/>
      <c r="L24" s="171"/>
      <c r="M24" s="171"/>
      <c r="N24" s="171"/>
      <c r="O24" s="171">
        <f>'[1] таблица 2'!M21+'[1] таблица 2'!M28</f>
        <v>0</v>
      </c>
      <c r="P24" s="171"/>
      <c r="Q24" s="172"/>
    </row>
    <row r="25" spans="1:21" ht="57" customHeight="1" x14ac:dyDescent="0.3">
      <c r="A25" s="379"/>
      <c r="B25" s="379"/>
      <c r="C25" s="379"/>
      <c r="D25" s="391"/>
      <c r="E25" s="388"/>
      <c r="F25" s="388"/>
      <c r="G25" s="173" t="s">
        <v>9</v>
      </c>
      <c r="H25" s="268"/>
      <c r="I25" s="171"/>
      <c r="J25" s="171"/>
      <c r="K25" s="171"/>
      <c r="L25" s="171"/>
      <c r="M25" s="171"/>
      <c r="N25" s="171"/>
      <c r="O25" s="171">
        <f>'[1] таблица 2'!M22+'[1] таблица 2'!M29</f>
        <v>0</v>
      </c>
      <c r="P25" s="171"/>
      <c r="Q25" s="172"/>
    </row>
    <row r="26" spans="1:21" ht="23.25" customHeight="1" x14ac:dyDescent="0.3">
      <c r="A26" s="379"/>
      <c r="B26" s="379"/>
      <c r="C26" s="379"/>
      <c r="D26" s="391"/>
      <c r="E26" s="388"/>
      <c r="F26" s="388"/>
      <c r="G26" s="170" t="s">
        <v>290</v>
      </c>
      <c r="H26" s="268"/>
      <c r="I26" s="171"/>
      <c r="J26" s="171"/>
      <c r="K26" s="171"/>
      <c r="L26" s="171"/>
      <c r="M26" s="171"/>
      <c r="N26" s="171"/>
      <c r="O26" s="171">
        <f>'[1] таблица 2'!M23+'[1] таблица 2'!M30</f>
        <v>0</v>
      </c>
      <c r="P26" s="171"/>
      <c r="Q26" s="172"/>
    </row>
    <row r="27" spans="1:21" ht="23.25" customHeight="1" x14ac:dyDescent="0.3">
      <c r="A27" s="380"/>
      <c r="B27" s="380"/>
      <c r="C27" s="380"/>
      <c r="D27" s="392"/>
      <c r="E27" s="389"/>
      <c r="F27" s="389"/>
      <c r="G27" s="170" t="s">
        <v>24</v>
      </c>
      <c r="H27" s="268"/>
      <c r="I27" s="171"/>
      <c r="J27" s="171"/>
      <c r="K27" s="171"/>
      <c r="L27" s="171"/>
      <c r="M27" s="171"/>
      <c r="N27" s="171"/>
      <c r="O27" s="171"/>
      <c r="P27" s="171"/>
      <c r="Q27" s="172"/>
    </row>
    <row r="28" spans="1:21" s="105" customFormat="1" ht="20.25" customHeight="1" x14ac:dyDescent="0.3">
      <c r="A28" s="393" t="s">
        <v>321</v>
      </c>
      <c r="B28" s="394"/>
      <c r="C28" s="394"/>
      <c r="D28" s="394"/>
      <c r="E28" s="394"/>
      <c r="F28" s="395"/>
      <c r="G28" s="168" t="s">
        <v>132</v>
      </c>
      <c r="H28" s="268"/>
      <c r="I28" s="268"/>
      <c r="J28" s="268"/>
      <c r="K28" s="268"/>
      <c r="L28" s="268"/>
      <c r="M28" s="268"/>
      <c r="N28" s="268"/>
      <c r="O28" s="268">
        <f>SUM(O29:O34)</f>
        <v>0</v>
      </c>
      <c r="P28" s="268"/>
      <c r="Q28" s="169"/>
    </row>
    <row r="29" spans="1:21" ht="15.75" customHeight="1" x14ac:dyDescent="0.3">
      <c r="A29" s="396"/>
      <c r="B29" s="397"/>
      <c r="C29" s="397"/>
      <c r="D29" s="397"/>
      <c r="E29" s="397"/>
      <c r="F29" s="398"/>
      <c r="G29" s="170" t="s">
        <v>6</v>
      </c>
      <c r="H29" s="171"/>
      <c r="I29" s="171"/>
      <c r="J29" s="171"/>
      <c r="K29" s="171"/>
      <c r="L29" s="171"/>
      <c r="M29" s="171"/>
      <c r="N29" s="171"/>
      <c r="O29" s="171">
        <f t="shared" ref="O29:O34" si="0">O15+O22</f>
        <v>0</v>
      </c>
      <c r="P29" s="171"/>
      <c r="Q29" s="172"/>
    </row>
    <row r="30" spans="1:21" ht="37.5" customHeight="1" x14ac:dyDescent="0.3">
      <c r="A30" s="396"/>
      <c r="B30" s="397"/>
      <c r="C30" s="397"/>
      <c r="D30" s="397"/>
      <c r="E30" s="397"/>
      <c r="F30" s="398"/>
      <c r="G30" s="170" t="s">
        <v>7</v>
      </c>
      <c r="H30" s="171"/>
      <c r="I30" s="171"/>
      <c r="J30" s="171"/>
      <c r="K30" s="171"/>
      <c r="L30" s="171"/>
      <c r="M30" s="171"/>
      <c r="N30" s="171"/>
      <c r="O30" s="171">
        <f t="shared" si="0"/>
        <v>0</v>
      </c>
      <c r="P30" s="171"/>
      <c r="Q30" s="172"/>
    </row>
    <row r="31" spans="1:21" ht="18.75" customHeight="1" x14ac:dyDescent="0.3">
      <c r="A31" s="396"/>
      <c r="B31" s="397"/>
      <c r="C31" s="397"/>
      <c r="D31" s="397"/>
      <c r="E31" s="397"/>
      <c r="F31" s="398"/>
      <c r="G31" s="170" t="s">
        <v>8</v>
      </c>
      <c r="H31" s="171"/>
      <c r="I31" s="171"/>
      <c r="J31" s="171"/>
      <c r="K31" s="171"/>
      <c r="L31" s="171"/>
      <c r="M31" s="171"/>
      <c r="N31" s="171"/>
      <c r="O31" s="171">
        <f t="shared" si="0"/>
        <v>0</v>
      </c>
      <c r="P31" s="171"/>
      <c r="Q31" s="172"/>
    </row>
    <row r="32" spans="1:21" ht="54" customHeight="1" x14ac:dyDescent="0.3">
      <c r="A32" s="396"/>
      <c r="B32" s="397"/>
      <c r="C32" s="397"/>
      <c r="D32" s="397"/>
      <c r="E32" s="397"/>
      <c r="F32" s="398"/>
      <c r="G32" s="170" t="s">
        <v>9</v>
      </c>
      <c r="H32" s="171"/>
      <c r="I32" s="171"/>
      <c r="J32" s="171"/>
      <c r="K32" s="171"/>
      <c r="L32" s="171"/>
      <c r="M32" s="171"/>
      <c r="N32" s="171"/>
      <c r="O32" s="171">
        <f t="shared" si="0"/>
        <v>0</v>
      </c>
      <c r="P32" s="171"/>
      <c r="Q32" s="172"/>
    </row>
    <row r="33" spans="1:21" ht="20.25" customHeight="1" x14ac:dyDescent="0.3">
      <c r="A33" s="396"/>
      <c r="B33" s="397"/>
      <c r="C33" s="397"/>
      <c r="D33" s="397"/>
      <c r="E33" s="397"/>
      <c r="F33" s="398"/>
      <c r="G33" s="170" t="s">
        <v>290</v>
      </c>
      <c r="H33" s="171"/>
      <c r="I33" s="171"/>
      <c r="J33" s="171"/>
      <c r="K33" s="171"/>
      <c r="L33" s="171"/>
      <c r="M33" s="171"/>
      <c r="N33" s="171"/>
      <c r="O33" s="171">
        <f t="shared" si="0"/>
        <v>0</v>
      </c>
      <c r="P33" s="171"/>
      <c r="Q33" s="172"/>
    </row>
    <row r="34" spans="1:21" x14ac:dyDescent="0.3">
      <c r="A34" s="399"/>
      <c r="B34" s="400"/>
      <c r="C34" s="400"/>
      <c r="D34" s="400"/>
      <c r="E34" s="400"/>
      <c r="F34" s="401"/>
      <c r="G34" s="170" t="s">
        <v>24</v>
      </c>
      <c r="H34" s="171"/>
      <c r="I34" s="171"/>
      <c r="J34" s="171"/>
      <c r="K34" s="171"/>
      <c r="L34" s="171"/>
      <c r="M34" s="171"/>
      <c r="N34" s="171"/>
      <c r="O34" s="171">
        <f t="shared" si="0"/>
        <v>0</v>
      </c>
      <c r="P34" s="171"/>
      <c r="Q34" s="172"/>
    </row>
    <row r="35" spans="1:21" ht="18.75" customHeight="1" x14ac:dyDescent="0.3">
      <c r="A35" s="381" t="s">
        <v>135</v>
      </c>
      <c r="B35" s="382"/>
      <c r="C35" s="382"/>
      <c r="D35" s="382"/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3"/>
      <c r="Q35" s="172"/>
    </row>
    <row r="36" spans="1:21" s="105" customFormat="1" ht="20.25" customHeight="1" x14ac:dyDescent="0.3">
      <c r="A36" s="378"/>
      <c r="B36" s="378" t="s">
        <v>291</v>
      </c>
      <c r="C36" s="378"/>
      <c r="D36" s="378" t="s">
        <v>322</v>
      </c>
      <c r="E36" s="387" t="s">
        <v>351</v>
      </c>
      <c r="F36" s="378" t="s">
        <v>123</v>
      </c>
      <c r="G36" s="168" t="s">
        <v>132</v>
      </c>
      <c r="H36" s="268">
        <f>SUM(H37:H42)</f>
        <v>1168204.8424890437</v>
      </c>
      <c r="I36" s="268">
        <f t="shared" ref="I36:P36" si="1">SUM(I37:I42)</f>
        <v>146691.30295000001</v>
      </c>
      <c r="J36" s="268">
        <f t="shared" si="1"/>
        <v>117719.70259000003</v>
      </c>
      <c r="K36" s="268">
        <f t="shared" si="1"/>
        <v>219130.60247799999</v>
      </c>
      <c r="L36" s="268">
        <f t="shared" si="1"/>
        <v>225216.32098559203</v>
      </c>
      <c r="M36" s="268">
        <f t="shared" si="1"/>
        <v>229271.11354194657</v>
      </c>
      <c r="N36" s="268">
        <f t="shared" si="1"/>
        <v>230175.79994350494</v>
      </c>
      <c r="O36" s="268">
        <f t="shared" si="1"/>
        <v>0</v>
      </c>
      <c r="P36" s="268">
        <f t="shared" si="1"/>
        <v>0</v>
      </c>
      <c r="Q36" s="169"/>
    </row>
    <row r="37" spans="1:21" ht="26.25" customHeight="1" x14ac:dyDescent="0.3">
      <c r="A37" s="379"/>
      <c r="B37" s="379"/>
      <c r="C37" s="379"/>
      <c r="D37" s="379"/>
      <c r="E37" s="415"/>
      <c r="F37" s="379"/>
      <c r="G37" s="170" t="s">
        <v>6</v>
      </c>
      <c r="H37" s="268">
        <f>SUM(I37:P37)</f>
        <v>0</v>
      </c>
      <c r="I37" s="171">
        <f>' таблица 2'!G12+' таблица 2'!G33+' таблица 2'!G40+' таблица 2'!G47+' таблица 2'!G54</f>
        <v>0</v>
      </c>
      <c r="J37" s="171">
        <f>' таблица 2'!H12+' таблица 2'!H33+' таблица 2'!H40+' таблица 2'!H47+' таблица 2'!H54</f>
        <v>0</v>
      </c>
      <c r="K37" s="171">
        <f>' таблица 2'!I12+' таблица 2'!I33+' таблица 2'!I40+' таблица 2'!I47+' таблица 2'!I54</f>
        <v>0</v>
      </c>
      <c r="L37" s="171">
        <f>' таблица 2'!J12+' таблица 2'!J33+' таблица 2'!J40+' таблица 2'!J47+' таблица 2'!J54</f>
        <v>0</v>
      </c>
      <c r="M37" s="171">
        <f>' таблица 2'!K12+' таблица 2'!K33+' таблица 2'!K40+' таблица 2'!K47+' таблица 2'!K54</f>
        <v>0</v>
      </c>
      <c r="N37" s="171">
        <f>' таблица 2'!L12+' таблица 2'!L33+' таблица 2'!L40+' таблица 2'!L47+' таблица 2'!L54</f>
        <v>0</v>
      </c>
      <c r="O37" s="171"/>
      <c r="P37" s="171"/>
      <c r="Q37" s="172"/>
    </row>
    <row r="38" spans="1:21" ht="43.5" customHeight="1" x14ac:dyDescent="0.3">
      <c r="A38" s="379"/>
      <c r="B38" s="379"/>
      <c r="C38" s="379"/>
      <c r="D38" s="379"/>
      <c r="E38" s="415"/>
      <c r="F38" s="379"/>
      <c r="G38" s="170" t="s">
        <v>7</v>
      </c>
      <c r="H38" s="268">
        <f t="shared" ref="H38:H42" si="2">SUM(I38:P38)</f>
        <v>340</v>
      </c>
      <c r="I38" s="171">
        <f>' таблица 2'!G13+' таблица 2'!G34+' таблица 2'!G41+' таблица 2'!G48+' таблица 2'!G55</f>
        <v>340</v>
      </c>
      <c r="J38" s="171">
        <f>' таблица 2'!H13+' таблица 2'!H34+' таблица 2'!H41+' таблица 2'!H48+' таблица 2'!H55</f>
        <v>0</v>
      </c>
      <c r="K38" s="171">
        <f>' таблица 2'!I13+' таблица 2'!I34+' таблица 2'!I41+' таблица 2'!I48+' таблица 2'!I55</f>
        <v>0</v>
      </c>
      <c r="L38" s="171">
        <f>' таблица 2'!J13+' таблица 2'!J34+' таблица 2'!J41+' таблица 2'!J48+' таблица 2'!J55</f>
        <v>0</v>
      </c>
      <c r="M38" s="171">
        <f>' таблица 2'!K13+' таблица 2'!K34+' таблица 2'!K41+' таблица 2'!K48+' таблица 2'!K55</f>
        <v>0</v>
      </c>
      <c r="N38" s="171">
        <f>' таблица 2'!L13+' таблица 2'!L34+' таблица 2'!L41+' таблица 2'!L48+' таблица 2'!L55</f>
        <v>0</v>
      </c>
      <c r="O38" s="171"/>
      <c r="P38" s="171"/>
      <c r="Q38" s="172"/>
    </row>
    <row r="39" spans="1:21" ht="26.25" customHeight="1" x14ac:dyDescent="0.3">
      <c r="A39" s="379"/>
      <c r="B39" s="379"/>
      <c r="C39" s="379"/>
      <c r="D39" s="379"/>
      <c r="E39" s="415"/>
      <c r="F39" s="379"/>
      <c r="G39" s="170" t="s">
        <v>8</v>
      </c>
      <c r="H39" s="268">
        <f t="shared" si="2"/>
        <v>491734.10440000007</v>
      </c>
      <c r="I39" s="171">
        <f>' таблица 2'!G14+' таблица 2'!G35+' таблица 2'!G42+' таблица 2'!G49+' таблица 2'!G56</f>
        <v>146351.30295000001</v>
      </c>
      <c r="J39" s="171">
        <f>' таблица 2'!H14+' таблица 2'!H35+' таблица 2'!H42+' таблица 2'!H49+' таблица 2'!H56</f>
        <v>116417.90259000003</v>
      </c>
      <c r="K39" s="171">
        <f>' таблица 2'!I14+' таблица 2'!I35+' таблица 2'!I42+' таблица 2'!I49+' таблица 2'!I56</f>
        <v>57137.077389999999</v>
      </c>
      <c r="L39" s="171">
        <f>' таблица 2'!J14+' таблица 2'!J35+' таблица 2'!J42+' таблица 2'!J49+' таблица 2'!J56</f>
        <v>57275.940490000001</v>
      </c>
      <c r="M39" s="171">
        <f>' таблица 2'!K14+' таблица 2'!K35+' таблица 2'!K42+' таблица 2'!K49+' таблица 2'!K56</f>
        <v>57275.940490000001</v>
      </c>
      <c r="N39" s="171">
        <f>' таблица 2'!L14+' таблица 2'!L35+' таблица 2'!L42+' таблица 2'!L49+' таблица 2'!L56</f>
        <v>57275.940490000001</v>
      </c>
      <c r="O39" s="171"/>
      <c r="P39" s="171"/>
      <c r="Q39" s="172"/>
    </row>
    <row r="40" spans="1:21" ht="57" customHeight="1" x14ac:dyDescent="0.3">
      <c r="A40" s="379"/>
      <c r="B40" s="379"/>
      <c r="C40" s="379"/>
      <c r="D40" s="379"/>
      <c r="E40" s="415"/>
      <c r="F40" s="379"/>
      <c r="G40" s="173" t="s">
        <v>9</v>
      </c>
      <c r="H40" s="268">
        <f t="shared" si="2"/>
        <v>0</v>
      </c>
      <c r="I40" s="171">
        <f>' таблица 2'!G15+' таблица 2'!G36+' таблица 2'!G43+' таблица 2'!G50+' таблица 2'!G57</f>
        <v>0</v>
      </c>
      <c r="J40" s="171">
        <f>' таблица 2'!H15+' таблица 2'!H36+' таблица 2'!H43+' таблица 2'!H50+' таблица 2'!H57</f>
        <v>0</v>
      </c>
      <c r="K40" s="171">
        <f>' таблица 2'!I15+' таблица 2'!I36+' таблица 2'!I43+' таблица 2'!I50+' таблица 2'!I57</f>
        <v>0</v>
      </c>
      <c r="L40" s="171">
        <f>' таблица 2'!J15+' таблица 2'!J36+' таблица 2'!J43+' таблица 2'!J50+' таблица 2'!J57</f>
        <v>0</v>
      </c>
      <c r="M40" s="171">
        <f>' таблица 2'!K15+' таблица 2'!K36+' таблица 2'!K43+' таблица 2'!K50+' таблица 2'!K57</f>
        <v>0</v>
      </c>
      <c r="N40" s="171">
        <f>' таблица 2'!L15+' таблица 2'!L36+' таблица 2'!L43+' таблица 2'!L50+' таблица 2'!L57</f>
        <v>0</v>
      </c>
      <c r="O40" s="171"/>
      <c r="P40" s="171"/>
      <c r="Q40" s="172"/>
    </row>
    <row r="41" spans="1:21" ht="24" customHeight="1" x14ac:dyDescent="0.3">
      <c r="A41" s="379"/>
      <c r="B41" s="379"/>
      <c r="C41" s="379"/>
      <c r="D41" s="379"/>
      <c r="E41" s="415"/>
      <c r="F41" s="379"/>
      <c r="G41" s="170" t="s">
        <v>131</v>
      </c>
      <c r="H41" s="268">
        <f t="shared" si="2"/>
        <v>0</v>
      </c>
      <c r="I41" s="171">
        <f>' таблица 2'!G16+' таблица 2'!G37+' таблица 2'!G44+' таблица 2'!G51+' таблица 2'!G58</f>
        <v>0</v>
      </c>
      <c r="J41" s="171">
        <f>' таблица 2'!H16+' таблица 2'!H37+' таблица 2'!H44+' таблица 2'!H51+' таблица 2'!H58</f>
        <v>0</v>
      </c>
      <c r="K41" s="171">
        <f>' таблица 2'!I16+' таблица 2'!I37+' таблица 2'!I44+' таблица 2'!I51+' таблица 2'!I58</f>
        <v>0</v>
      </c>
      <c r="L41" s="171">
        <f>' таблица 2'!J16+' таблица 2'!J37+' таблица 2'!J44+' таблица 2'!J51+' таблица 2'!J58</f>
        <v>0</v>
      </c>
      <c r="M41" s="171">
        <f>' таблица 2'!K16+' таблица 2'!K37+' таблица 2'!K44+' таблица 2'!K51+' таблица 2'!K58</f>
        <v>0</v>
      </c>
      <c r="N41" s="171">
        <f>' таблица 2'!L16+' таблица 2'!L37+' таблица 2'!L44+' таблица 2'!L51+' таблица 2'!L58</f>
        <v>0</v>
      </c>
      <c r="O41" s="171"/>
      <c r="P41" s="171"/>
      <c r="Q41" s="376"/>
      <c r="R41" s="377"/>
      <c r="S41" s="377"/>
      <c r="T41" s="377"/>
      <c r="U41" s="377"/>
    </row>
    <row r="42" spans="1:21" ht="54" customHeight="1" x14ac:dyDescent="0.3">
      <c r="A42" s="379"/>
      <c r="B42" s="379"/>
      <c r="C42" s="379"/>
      <c r="D42" s="380"/>
      <c r="E42" s="416"/>
      <c r="F42" s="380"/>
      <c r="G42" s="170" t="s">
        <v>24</v>
      </c>
      <c r="H42" s="268">
        <f t="shared" si="2"/>
        <v>676130.73808904353</v>
      </c>
      <c r="I42" s="171">
        <f>' таблица 2'!G17+' таблица 2'!G38+' таблица 2'!G45+' таблица 2'!G52+' таблица 2'!G59</f>
        <v>0</v>
      </c>
      <c r="J42" s="171">
        <f>' таблица 2'!H17+' таблица 2'!H38+' таблица 2'!H45+' таблица 2'!H52+' таблица 2'!H59</f>
        <v>1301.8</v>
      </c>
      <c r="K42" s="171">
        <f>' таблица 2'!I17+' таблица 2'!I38+' таблица 2'!I45+' таблица 2'!I52+' таблица 2'!I59</f>
        <v>161993.52508799999</v>
      </c>
      <c r="L42" s="171">
        <f>' таблица 2'!J17+' таблица 2'!J38+' таблица 2'!J45+' таблица 2'!J52+' таблица 2'!J59</f>
        <v>167940.38049559202</v>
      </c>
      <c r="M42" s="171">
        <f>' таблица 2'!K17+' таблица 2'!K38+' таблица 2'!K45+' таблица 2'!K52+' таблица 2'!K59</f>
        <v>171995.17305194656</v>
      </c>
      <c r="N42" s="171">
        <f>' таблица 2'!L17+' таблица 2'!L38+' таблица 2'!L45+' таблица 2'!L52+' таблица 2'!L59</f>
        <v>172899.85945350493</v>
      </c>
      <c r="O42" s="171"/>
      <c r="P42" s="171"/>
      <c r="Q42" s="172"/>
    </row>
    <row r="43" spans="1:21" s="105" customFormat="1" ht="18.75" customHeight="1" x14ac:dyDescent="0.3">
      <c r="A43" s="379"/>
      <c r="B43" s="379"/>
      <c r="C43" s="379"/>
      <c r="D43" s="378" t="s">
        <v>353</v>
      </c>
      <c r="E43" s="378" t="s">
        <v>352</v>
      </c>
      <c r="F43" s="378" t="s">
        <v>123</v>
      </c>
      <c r="G43" s="168" t="s">
        <v>132</v>
      </c>
      <c r="H43" s="268">
        <f>SUM(H44:H49)</f>
        <v>503451.07999999996</v>
      </c>
      <c r="I43" s="268">
        <f t="shared" ref="I43:P43" si="3">SUM(I44:I49)</f>
        <v>88918</v>
      </c>
      <c r="J43" s="268">
        <f t="shared" si="3"/>
        <v>80119.08</v>
      </c>
      <c r="K43" s="268">
        <f t="shared" si="3"/>
        <v>131225.60000000001</v>
      </c>
      <c r="L43" s="268">
        <f t="shared" si="3"/>
        <v>201788.4</v>
      </c>
      <c r="M43" s="268">
        <f t="shared" si="3"/>
        <v>700</v>
      </c>
      <c r="N43" s="268">
        <f t="shared" si="3"/>
        <v>700</v>
      </c>
      <c r="O43" s="268">
        <f t="shared" si="3"/>
        <v>0</v>
      </c>
      <c r="P43" s="268">
        <f t="shared" si="3"/>
        <v>0</v>
      </c>
      <c r="Q43" s="169"/>
    </row>
    <row r="44" spans="1:21" ht="24.75" customHeight="1" x14ac:dyDescent="0.3">
      <c r="A44" s="379"/>
      <c r="B44" s="379"/>
      <c r="C44" s="379"/>
      <c r="D44" s="379"/>
      <c r="E44" s="379"/>
      <c r="F44" s="379"/>
      <c r="G44" s="170" t="s">
        <v>6</v>
      </c>
      <c r="H44" s="268">
        <f>SUM(I44:P44)</f>
        <v>0</v>
      </c>
      <c r="I44" s="171">
        <f>' таблица 2'!G19+' таблица 2'!G26</f>
        <v>0</v>
      </c>
      <c r="J44" s="171">
        <f>' таблица 2'!H19+' таблица 2'!H26</f>
        <v>0</v>
      </c>
      <c r="K44" s="171">
        <f>' таблица 2'!I19+' таблица 2'!I26</f>
        <v>0</v>
      </c>
      <c r="L44" s="171">
        <f>' таблица 2'!J19+' таблица 2'!J26</f>
        <v>0</v>
      </c>
      <c r="M44" s="171">
        <f>' таблица 2'!K19+' таблица 2'!K26</f>
        <v>0</v>
      </c>
      <c r="N44" s="171">
        <f>' таблица 2'!L19+' таблица 2'!L26</f>
        <v>0</v>
      </c>
      <c r="O44" s="171"/>
      <c r="P44" s="171"/>
      <c r="Q44" s="172"/>
    </row>
    <row r="45" spans="1:21" ht="37.5" customHeight="1" x14ac:dyDescent="0.3">
      <c r="A45" s="379"/>
      <c r="B45" s="379"/>
      <c r="C45" s="379"/>
      <c r="D45" s="379"/>
      <c r="E45" s="379"/>
      <c r="F45" s="379"/>
      <c r="G45" s="170" t="s">
        <v>7</v>
      </c>
      <c r="H45" s="268">
        <f t="shared" ref="H45:H49" si="4">SUM(I45:P45)</f>
        <v>0</v>
      </c>
      <c r="I45" s="171">
        <f>' таблица 2'!G20+' таблица 2'!G27</f>
        <v>0</v>
      </c>
      <c r="J45" s="171">
        <f>' таблица 2'!H20+' таблица 2'!H27</f>
        <v>0</v>
      </c>
      <c r="K45" s="171">
        <f>' таблица 2'!I20+' таблица 2'!I27</f>
        <v>0</v>
      </c>
      <c r="L45" s="171">
        <f>' таблица 2'!J20+' таблица 2'!J27</f>
        <v>0</v>
      </c>
      <c r="M45" s="171">
        <f>' таблица 2'!K20+' таблица 2'!K27</f>
        <v>0</v>
      </c>
      <c r="N45" s="171">
        <f>' таблица 2'!L20+' таблица 2'!L27</f>
        <v>0</v>
      </c>
      <c r="O45" s="171"/>
      <c r="P45" s="171"/>
      <c r="Q45" s="172"/>
    </row>
    <row r="46" spans="1:21" ht="21.75" customHeight="1" x14ac:dyDescent="0.3">
      <c r="A46" s="379"/>
      <c r="B46" s="379"/>
      <c r="C46" s="379"/>
      <c r="D46" s="379"/>
      <c r="E46" s="379"/>
      <c r="F46" s="379"/>
      <c r="G46" s="170" t="s">
        <v>8</v>
      </c>
      <c r="H46" s="268">
        <f t="shared" si="4"/>
        <v>147490.49</v>
      </c>
      <c r="I46" s="171">
        <f>' таблица 2'!G21+' таблица 2'!G28</f>
        <v>88918</v>
      </c>
      <c r="J46" s="171">
        <f>' таблица 2'!H21+' таблица 2'!H28</f>
        <v>58572.49</v>
      </c>
      <c r="K46" s="171">
        <f>' таблица 2'!I21+' таблица 2'!I28</f>
        <v>0</v>
      </c>
      <c r="L46" s="171">
        <f>' таблица 2'!J21+' таблица 2'!J28</f>
        <v>0</v>
      </c>
      <c r="M46" s="171">
        <f>' таблица 2'!K21+' таблица 2'!K28</f>
        <v>0</v>
      </c>
      <c r="N46" s="171">
        <f>' таблица 2'!L21+' таблица 2'!L28</f>
        <v>0</v>
      </c>
      <c r="O46" s="171"/>
      <c r="P46" s="171"/>
      <c r="Q46" s="172"/>
    </row>
    <row r="47" spans="1:21" ht="52.5" customHeight="1" x14ac:dyDescent="0.3">
      <c r="A47" s="379"/>
      <c r="B47" s="379"/>
      <c r="C47" s="379"/>
      <c r="D47" s="379"/>
      <c r="E47" s="379"/>
      <c r="F47" s="379"/>
      <c r="G47" s="173" t="s">
        <v>9</v>
      </c>
      <c r="H47" s="268">
        <f t="shared" si="4"/>
        <v>0</v>
      </c>
      <c r="I47" s="171">
        <f>' таблица 2'!G22+' таблица 2'!G29</f>
        <v>0</v>
      </c>
      <c r="J47" s="171">
        <f>' таблица 2'!H22+' таблица 2'!H29</f>
        <v>0</v>
      </c>
      <c r="K47" s="171">
        <f>' таблица 2'!I22+' таблица 2'!I29</f>
        <v>0</v>
      </c>
      <c r="L47" s="171">
        <f>' таблица 2'!J22+' таблица 2'!J29</f>
        <v>0</v>
      </c>
      <c r="M47" s="171">
        <f>' таблица 2'!K22+' таблица 2'!K29</f>
        <v>0</v>
      </c>
      <c r="N47" s="171">
        <f>' таблица 2'!L22+' таблица 2'!L29</f>
        <v>0</v>
      </c>
      <c r="O47" s="171"/>
      <c r="P47" s="171"/>
      <c r="Q47" s="172"/>
    </row>
    <row r="48" spans="1:21" ht="23.25" customHeight="1" x14ac:dyDescent="0.3">
      <c r="A48" s="379"/>
      <c r="B48" s="379"/>
      <c r="C48" s="379"/>
      <c r="D48" s="379"/>
      <c r="E48" s="379"/>
      <c r="F48" s="379"/>
      <c r="G48" s="170" t="s">
        <v>290</v>
      </c>
      <c r="H48" s="268">
        <f t="shared" si="4"/>
        <v>0</v>
      </c>
      <c r="I48" s="171">
        <f>' таблица 2'!G23+' таблица 2'!G30</f>
        <v>0</v>
      </c>
      <c r="J48" s="171">
        <f>' таблица 2'!H23+' таблица 2'!H30</f>
        <v>0</v>
      </c>
      <c r="K48" s="171">
        <f>' таблица 2'!I23+' таблица 2'!I30</f>
        <v>0</v>
      </c>
      <c r="L48" s="171">
        <f>' таблица 2'!J23+' таблица 2'!J30</f>
        <v>0</v>
      </c>
      <c r="M48" s="171">
        <f>' таблица 2'!K23+' таблица 2'!K30</f>
        <v>0</v>
      </c>
      <c r="N48" s="171">
        <f>' таблица 2'!L23+' таблица 2'!L30</f>
        <v>0</v>
      </c>
      <c r="O48" s="171"/>
      <c r="P48" s="171"/>
      <c r="Q48" s="172"/>
    </row>
    <row r="49" spans="1:17" x14ac:dyDescent="0.3">
      <c r="A49" s="380"/>
      <c r="B49" s="380"/>
      <c r="C49" s="380"/>
      <c r="D49" s="380"/>
      <c r="E49" s="380"/>
      <c r="F49" s="380"/>
      <c r="G49" s="170" t="s">
        <v>24</v>
      </c>
      <c r="H49" s="268">
        <f t="shared" si="4"/>
        <v>355960.58999999997</v>
      </c>
      <c r="I49" s="171">
        <f>' таблица 2'!G24+' таблица 2'!G31</f>
        <v>0</v>
      </c>
      <c r="J49" s="171">
        <f>' таблица 2'!H24+' таблица 2'!H31</f>
        <v>21546.59</v>
      </c>
      <c r="K49" s="171">
        <f>' таблица 2'!I24+' таблица 2'!I31</f>
        <v>131225.60000000001</v>
      </c>
      <c r="L49" s="171">
        <f>' таблица 2'!J24+' таблица 2'!J31</f>
        <v>201788.4</v>
      </c>
      <c r="M49" s="171">
        <f>' таблица 2'!K24+' таблица 2'!K31</f>
        <v>700</v>
      </c>
      <c r="N49" s="171">
        <f>' таблица 2'!L24+' таблица 2'!L31</f>
        <v>700</v>
      </c>
      <c r="O49" s="171"/>
      <c r="P49" s="171"/>
      <c r="Q49" s="172"/>
    </row>
    <row r="50" spans="1:17" s="105" customFormat="1" ht="19.5" customHeight="1" x14ac:dyDescent="0.3">
      <c r="A50" s="393" t="s">
        <v>134</v>
      </c>
      <c r="B50" s="394"/>
      <c r="C50" s="394"/>
      <c r="D50" s="394"/>
      <c r="E50" s="394"/>
      <c r="F50" s="395"/>
      <c r="G50" s="168" t="s">
        <v>132</v>
      </c>
      <c r="H50" s="268">
        <f>H36+H43</f>
        <v>1671655.9224890438</v>
      </c>
      <c r="I50" s="268">
        <f t="shared" ref="I50:P50" si="5">I36+I43</f>
        <v>235609.30295000001</v>
      </c>
      <c r="J50" s="268">
        <f>J36+J43</f>
        <v>197838.78259000002</v>
      </c>
      <c r="K50" s="268">
        <f t="shared" si="5"/>
        <v>350356.20247799996</v>
      </c>
      <c r="L50" s="268">
        <f t="shared" si="5"/>
        <v>427004.72098559199</v>
      </c>
      <c r="M50" s="268">
        <f t="shared" si="5"/>
        <v>229971.11354194657</v>
      </c>
      <c r="N50" s="268">
        <f t="shared" si="5"/>
        <v>230875.79994350494</v>
      </c>
      <c r="O50" s="268">
        <f t="shared" si="5"/>
        <v>0</v>
      </c>
      <c r="P50" s="268">
        <f t="shared" si="5"/>
        <v>0</v>
      </c>
      <c r="Q50" s="169"/>
    </row>
    <row r="51" spans="1:17" ht="28.5" customHeight="1" x14ac:dyDescent="0.3">
      <c r="A51" s="396"/>
      <c r="B51" s="397"/>
      <c r="C51" s="397"/>
      <c r="D51" s="397"/>
      <c r="E51" s="397"/>
      <c r="F51" s="398"/>
      <c r="G51" s="170" t="s">
        <v>6</v>
      </c>
      <c r="H51" s="268">
        <f t="shared" ref="H51:P56" si="6">H37+H44</f>
        <v>0</v>
      </c>
      <c r="I51" s="268">
        <f t="shared" si="6"/>
        <v>0</v>
      </c>
      <c r="J51" s="268">
        <f t="shared" si="6"/>
        <v>0</v>
      </c>
      <c r="K51" s="268">
        <f t="shared" si="6"/>
        <v>0</v>
      </c>
      <c r="L51" s="268">
        <f t="shared" si="6"/>
        <v>0</v>
      </c>
      <c r="M51" s="268">
        <f t="shared" si="6"/>
        <v>0</v>
      </c>
      <c r="N51" s="268">
        <f t="shared" si="6"/>
        <v>0</v>
      </c>
      <c r="O51" s="268">
        <f t="shared" si="6"/>
        <v>0</v>
      </c>
      <c r="P51" s="268">
        <f t="shared" si="6"/>
        <v>0</v>
      </c>
      <c r="Q51" s="172"/>
    </row>
    <row r="52" spans="1:17" ht="37.5" customHeight="1" x14ac:dyDescent="0.3">
      <c r="A52" s="396"/>
      <c r="B52" s="397"/>
      <c r="C52" s="397"/>
      <c r="D52" s="397"/>
      <c r="E52" s="397"/>
      <c r="F52" s="398"/>
      <c r="G52" s="170" t="s">
        <v>7</v>
      </c>
      <c r="H52" s="268">
        <f t="shared" si="6"/>
        <v>340</v>
      </c>
      <c r="I52" s="268">
        <f t="shared" si="6"/>
        <v>340</v>
      </c>
      <c r="J52" s="268">
        <f t="shared" si="6"/>
        <v>0</v>
      </c>
      <c r="K52" s="268">
        <f t="shared" si="6"/>
        <v>0</v>
      </c>
      <c r="L52" s="268">
        <f t="shared" si="6"/>
        <v>0</v>
      </c>
      <c r="M52" s="268">
        <f t="shared" si="6"/>
        <v>0</v>
      </c>
      <c r="N52" s="268">
        <f t="shared" si="6"/>
        <v>0</v>
      </c>
      <c r="O52" s="268">
        <f t="shared" si="6"/>
        <v>0</v>
      </c>
      <c r="P52" s="268">
        <f t="shared" si="6"/>
        <v>0</v>
      </c>
      <c r="Q52" s="172"/>
    </row>
    <row r="53" spans="1:17" ht="18.75" customHeight="1" x14ac:dyDescent="0.3">
      <c r="A53" s="396"/>
      <c r="B53" s="397"/>
      <c r="C53" s="397"/>
      <c r="D53" s="397"/>
      <c r="E53" s="397"/>
      <c r="F53" s="398"/>
      <c r="G53" s="170" t="s">
        <v>8</v>
      </c>
      <c r="H53" s="268">
        <f t="shared" si="6"/>
        <v>639224.59440000006</v>
      </c>
      <c r="I53" s="268">
        <f t="shared" si="6"/>
        <v>235269.30295000001</v>
      </c>
      <c r="J53" s="268">
        <f t="shared" si="6"/>
        <v>174990.39259000003</v>
      </c>
      <c r="K53" s="268">
        <f t="shared" si="6"/>
        <v>57137.077389999999</v>
      </c>
      <c r="L53" s="268">
        <f t="shared" si="6"/>
        <v>57275.940490000001</v>
      </c>
      <c r="M53" s="268">
        <f t="shared" si="6"/>
        <v>57275.940490000001</v>
      </c>
      <c r="N53" s="268">
        <f t="shared" si="6"/>
        <v>57275.940490000001</v>
      </c>
      <c r="O53" s="268">
        <f t="shared" si="6"/>
        <v>0</v>
      </c>
      <c r="P53" s="268">
        <f t="shared" si="6"/>
        <v>0</v>
      </c>
      <c r="Q53" s="172"/>
    </row>
    <row r="54" spans="1:17" ht="52.5" customHeight="1" x14ac:dyDescent="0.3">
      <c r="A54" s="396"/>
      <c r="B54" s="397"/>
      <c r="C54" s="397"/>
      <c r="D54" s="397"/>
      <c r="E54" s="397"/>
      <c r="F54" s="398"/>
      <c r="G54" s="173" t="s">
        <v>9</v>
      </c>
      <c r="H54" s="268">
        <f t="shared" si="6"/>
        <v>0</v>
      </c>
      <c r="I54" s="268">
        <f t="shared" si="6"/>
        <v>0</v>
      </c>
      <c r="J54" s="268">
        <f t="shared" si="6"/>
        <v>0</v>
      </c>
      <c r="K54" s="268">
        <f t="shared" si="6"/>
        <v>0</v>
      </c>
      <c r="L54" s="268">
        <f t="shared" si="6"/>
        <v>0</v>
      </c>
      <c r="M54" s="268">
        <f t="shared" si="6"/>
        <v>0</v>
      </c>
      <c r="N54" s="268">
        <f t="shared" si="6"/>
        <v>0</v>
      </c>
      <c r="O54" s="268">
        <f t="shared" si="6"/>
        <v>0</v>
      </c>
      <c r="P54" s="268">
        <f t="shared" si="6"/>
        <v>0</v>
      </c>
      <c r="Q54" s="172"/>
    </row>
    <row r="55" spans="1:17" ht="18.75" customHeight="1" x14ac:dyDescent="0.3">
      <c r="A55" s="396"/>
      <c r="B55" s="397"/>
      <c r="C55" s="397"/>
      <c r="D55" s="397"/>
      <c r="E55" s="397"/>
      <c r="F55" s="398"/>
      <c r="G55" s="170" t="s">
        <v>290</v>
      </c>
      <c r="H55" s="268">
        <f t="shared" si="6"/>
        <v>0</v>
      </c>
      <c r="I55" s="268">
        <f t="shared" si="6"/>
        <v>0</v>
      </c>
      <c r="J55" s="268">
        <f t="shared" si="6"/>
        <v>0</v>
      </c>
      <c r="K55" s="268">
        <f t="shared" si="6"/>
        <v>0</v>
      </c>
      <c r="L55" s="268">
        <f t="shared" si="6"/>
        <v>0</v>
      </c>
      <c r="M55" s="268">
        <f t="shared" si="6"/>
        <v>0</v>
      </c>
      <c r="N55" s="268">
        <f t="shared" si="6"/>
        <v>0</v>
      </c>
      <c r="O55" s="268">
        <f t="shared" si="6"/>
        <v>0</v>
      </c>
      <c r="P55" s="268">
        <f t="shared" si="6"/>
        <v>0</v>
      </c>
      <c r="Q55" s="172"/>
    </row>
    <row r="56" spans="1:17" x14ac:dyDescent="0.3">
      <c r="A56" s="399"/>
      <c r="B56" s="400"/>
      <c r="C56" s="400"/>
      <c r="D56" s="400"/>
      <c r="E56" s="400"/>
      <c r="F56" s="401"/>
      <c r="G56" s="170" t="s">
        <v>24</v>
      </c>
      <c r="H56" s="268">
        <f t="shared" si="6"/>
        <v>1032091.3280890435</v>
      </c>
      <c r="I56" s="268">
        <f t="shared" si="6"/>
        <v>0</v>
      </c>
      <c r="J56" s="268">
        <f t="shared" si="6"/>
        <v>22848.39</v>
      </c>
      <c r="K56" s="268">
        <f t="shared" si="6"/>
        <v>293219.12508799997</v>
      </c>
      <c r="L56" s="268">
        <f t="shared" si="6"/>
        <v>369728.78049559204</v>
      </c>
      <c r="M56" s="268">
        <f t="shared" si="6"/>
        <v>172695.17305194656</v>
      </c>
      <c r="N56" s="268">
        <f t="shared" si="6"/>
        <v>173599.85945350493</v>
      </c>
      <c r="O56" s="268">
        <f t="shared" si="6"/>
        <v>0</v>
      </c>
      <c r="P56" s="268">
        <f t="shared" si="6"/>
        <v>0</v>
      </c>
      <c r="Q56" s="172"/>
    </row>
    <row r="57" spans="1:17" ht="18.75" customHeight="1" x14ac:dyDescent="0.3">
      <c r="A57" s="406" t="s">
        <v>133</v>
      </c>
      <c r="B57" s="407"/>
      <c r="C57" s="407"/>
      <c r="D57" s="407"/>
      <c r="E57" s="407"/>
      <c r="F57" s="408"/>
      <c r="G57" s="168" t="s">
        <v>132</v>
      </c>
      <c r="H57" s="268">
        <f>H28+H50</f>
        <v>1671655.9224890438</v>
      </c>
      <c r="I57" s="268">
        <f t="shared" ref="I57:P57" si="7">I28+I50</f>
        <v>235609.30295000001</v>
      </c>
      <c r="J57" s="268">
        <f t="shared" si="7"/>
        <v>197838.78259000002</v>
      </c>
      <c r="K57" s="268">
        <f t="shared" si="7"/>
        <v>350356.20247799996</v>
      </c>
      <c r="L57" s="268">
        <f t="shared" si="7"/>
        <v>427004.72098559199</v>
      </c>
      <c r="M57" s="268">
        <f t="shared" si="7"/>
        <v>229971.11354194657</v>
      </c>
      <c r="N57" s="268">
        <f t="shared" si="7"/>
        <v>230875.79994350494</v>
      </c>
      <c r="O57" s="268">
        <f t="shared" si="7"/>
        <v>0</v>
      </c>
      <c r="P57" s="268">
        <f t="shared" si="7"/>
        <v>0</v>
      </c>
      <c r="Q57" s="169"/>
    </row>
    <row r="58" spans="1:17" ht="34.5" customHeight="1" x14ac:dyDescent="0.3">
      <c r="A58" s="409"/>
      <c r="B58" s="410"/>
      <c r="C58" s="410"/>
      <c r="D58" s="410"/>
      <c r="E58" s="410"/>
      <c r="F58" s="411"/>
      <c r="G58" s="269" t="s">
        <v>6</v>
      </c>
      <c r="H58" s="268">
        <f t="shared" ref="H58:P63" si="8">H29+H51</f>
        <v>0</v>
      </c>
      <c r="I58" s="268">
        <f t="shared" si="8"/>
        <v>0</v>
      </c>
      <c r="J58" s="268">
        <f t="shared" si="8"/>
        <v>0</v>
      </c>
      <c r="K58" s="268">
        <f t="shared" si="8"/>
        <v>0</v>
      </c>
      <c r="L58" s="268">
        <f t="shared" si="8"/>
        <v>0</v>
      </c>
      <c r="M58" s="268">
        <f t="shared" si="8"/>
        <v>0</v>
      </c>
      <c r="N58" s="268">
        <f t="shared" si="8"/>
        <v>0</v>
      </c>
      <c r="O58" s="268">
        <f t="shared" si="8"/>
        <v>0</v>
      </c>
      <c r="P58" s="268">
        <f t="shared" si="8"/>
        <v>0</v>
      </c>
      <c r="Q58" s="169"/>
    </row>
    <row r="59" spans="1:17" ht="38.25" customHeight="1" x14ac:dyDescent="0.3">
      <c r="A59" s="409"/>
      <c r="B59" s="410"/>
      <c r="C59" s="410"/>
      <c r="D59" s="410"/>
      <c r="E59" s="410"/>
      <c r="F59" s="411"/>
      <c r="G59" s="269" t="s">
        <v>7</v>
      </c>
      <c r="H59" s="268">
        <f t="shared" si="8"/>
        <v>340</v>
      </c>
      <c r="I59" s="268">
        <f t="shared" si="8"/>
        <v>340</v>
      </c>
      <c r="J59" s="268">
        <f t="shared" si="8"/>
        <v>0</v>
      </c>
      <c r="K59" s="268">
        <f t="shared" si="8"/>
        <v>0</v>
      </c>
      <c r="L59" s="268">
        <f t="shared" si="8"/>
        <v>0</v>
      </c>
      <c r="M59" s="268">
        <f t="shared" si="8"/>
        <v>0</v>
      </c>
      <c r="N59" s="268">
        <f t="shared" si="8"/>
        <v>0</v>
      </c>
      <c r="O59" s="268">
        <f t="shared" si="8"/>
        <v>0</v>
      </c>
      <c r="P59" s="268">
        <f t="shared" si="8"/>
        <v>0</v>
      </c>
      <c r="Q59" s="169"/>
    </row>
    <row r="60" spans="1:17" ht="18.75" customHeight="1" x14ac:dyDescent="0.3">
      <c r="A60" s="409"/>
      <c r="B60" s="410"/>
      <c r="C60" s="410"/>
      <c r="D60" s="410"/>
      <c r="E60" s="410"/>
      <c r="F60" s="411"/>
      <c r="G60" s="269" t="s">
        <v>8</v>
      </c>
      <c r="H60" s="268">
        <f t="shared" si="8"/>
        <v>639224.59440000006</v>
      </c>
      <c r="I60" s="268">
        <f t="shared" si="8"/>
        <v>235269.30295000001</v>
      </c>
      <c r="J60" s="268">
        <f t="shared" si="8"/>
        <v>174990.39259000003</v>
      </c>
      <c r="K60" s="268">
        <f t="shared" si="8"/>
        <v>57137.077389999999</v>
      </c>
      <c r="L60" s="268">
        <f t="shared" si="8"/>
        <v>57275.940490000001</v>
      </c>
      <c r="M60" s="268">
        <f t="shared" si="8"/>
        <v>57275.940490000001</v>
      </c>
      <c r="N60" s="268">
        <f t="shared" si="8"/>
        <v>57275.940490000001</v>
      </c>
      <c r="O60" s="268">
        <f t="shared" si="8"/>
        <v>0</v>
      </c>
      <c r="P60" s="268">
        <f t="shared" si="8"/>
        <v>0</v>
      </c>
      <c r="Q60" s="169"/>
    </row>
    <row r="61" spans="1:17" ht="48.75" customHeight="1" x14ac:dyDescent="0.3">
      <c r="A61" s="409"/>
      <c r="B61" s="410"/>
      <c r="C61" s="410"/>
      <c r="D61" s="410"/>
      <c r="E61" s="410"/>
      <c r="F61" s="411"/>
      <c r="G61" s="270" t="s">
        <v>9</v>
      </c>
      <c r="H61" s="268">
        <f t="shared" si="8"/>
        <v>0</v>
      </c>
      <c r="I61" s="268">
        <f t="shared" si="8"/>
        <v>0</v>
      </c>
      <c r="J61" s="268">
        <f t="shared" si="8"/>
        <v>0</v>
      </c>
      <c r="K61" s="268">
        <f t="shared" si="8"/>
        <v>0</v>
      </c>
      <c r="L61" s="268">
        <f t="shared" si="8"/>
        <v>0</v>
      </c>
      <c r="M61" s="268">
        <f t="shared" si="8"/>
        <v>0</v>
      </c>
      <c r="N61" s="268">
        <f t="shared" si="8"/>
        <v>0</v>
      </c>
      <c r="O61" s="268">
        <f t="shared" si="8"/>
        <v>0</v>
      </c>
      <c r="P61" s="268">
        <f t="shared" si="8"/>
        <v>0</v>
      </c>
      <c r="Q61" s="169"/>
    </row>
    <row r="62" spans="1:17" ht="23.25" customHeight="1" x14ac:dyDescent="0.3">
      <c r="A62" s="409"/>
      <c r="B62" s="410"/>
      <c r="C62" s="410"/>
      <c r="D62" s="410"/>
      <c r="E62" s="410"/>
      <c r="F62" s="411"/>
      <c r="G62" s="269" t="s">
        <v>290</v>
      </c>
      <c r="H62" s="268">
        <f t="shared" si="8"/>
        <v>0</v>
      </c>
      <c r="I62" s="268">
        <f t="shared" si="8"/>
        <v>0</v>
      </c>
      <c r="J62" s="268">
        <f t="shared" si="8"/>
        <v>0</v>
      </c>
      <c r="K62" s="268">
        <f t="shared" si="8"/>
        <v>0</v>
      </c>
      <c r="L62" s="268">
        <f t="shared" si="8"/>
        <v>0</v>
      </c>
      <c r="M62" s="268">
        <f t="shared" si="8"/>
        <v>0</v>
      </c>
      <c r="N62" s="268">
        <f t="shared" si="8"/>
        <v>0</v>
      </c>
      <c r="O62" s="268">
        <f t="shared" si="8"/>
        <v>0</v>
      </c>
      <c r="P62" s="268">
        <f t="shared" si="8"/>
        <v>0</v>
      </c>
      <c r="Q62" s="169"/>
    </row>
    <row r="63" spans="1:17" ht="18.75" customHeight="1" x14ac:dyDescent="0.3">
      <c r="A63" s="412"/>
      <c r="B63" s="413"/>
      <c r="C63" s="413"/>
      <c r="D63" s="413"/>
      <c r="E63" s="413"/>
      <c r="F63" s="414"/>
      <c r="G63" s="269" t="s">
        <v>24</v>
      </c>
      <c r="H63" s="268">
        <f t="shared" si="8"/>
        <v>1032091.3280890435</v>
      </c>
      <c r="I63" s="268">
        <f t="shared" si="8"/>
        <v>0</v>
      </c>
      <c r="J63" s="268">
        <f t="shared" si="8"/>
        <v>22848.39</v>
      </c>
      <c r="K63" s="268">
        <f t="shared" si="8"/>
        <v>293219.12508799997</v>
      </c>
      <c r="L63" s="268">
        <f t="shared" si="8"/>
        <v>369728.78049559204</v>
      </c>
      <c r="M63" s="268">
        <f t="shared" si="8"/>
        <v>172695.17305194656</v>
      </c>
      <c r="N63" s="268">
        <f t="shared" si="8"/>
        <v>173599.85945350493</v>
      </c>
      <c r="O63" s="268">
        <f t="shared" si="8"/>
        <v>0</v>
      </c>
      <c r="P63" s="268">
        <f t="shared" si="8"/>
        <v>0</v>
      </c>
      <c r="Q63" s="169"/>
    </row>
    <row r="65" spans="3:4" ht="15.75" customHeight="1" x14ac:dyDescent="0.3"/>
    <row r="66" spans="3:4" x14ac:dyDescent="0.3">
      <c r="C66" s="103"/>
      <c r="D66" s="103"/>
    </row>
    <row r="71" spans="3:4" ht="15.75" customHeight="1" x14ac:dyDescent="0.3"/>
    <row r="72" spans="3:4" ht="15.75" customHeight="1" x14ac:dyDescent="0.3">
      <c r="C72" s="103"/>
      <c r="D72" s="103"/>
    </row>
    <row r="87" spans="3:4" ht="15.75" customHeight="1" x14ac:dyDescent="0.3">
      <c r="C87" s="103"/>
      <c r="D87" s="103"/>
    </row>
    <row r="93" spans="3:4" ht="31.5" customHeight="1" x14ac:dyDescent="0.3"/>
    <row r="94" spans="3:4" x14ac:dyDescent="0.3">
      <c r="C94" s="103"/>
      <c r="D94" s="103"/>
    </row>
    <row r="95" spans="3:4" x14ac:dyDescent="0.3">
      <c r="C95" s="103"/>
      <c r="D95" s="103"/>
    </row>
    <row r="98" spans="3:4" x14ac:dyDescent="0.3">
      <c r="C98" s="103"/>
      <c r="D98" s="103"/>
    </row>
    <row r="99" spans="3:4" x14ac:dyDescent="0.3">
      <c r="C99" s="103"/>
      <c r="D99" s="103"/>
    </row>
    <row r="100" spans="3:4" x14ac:dyDescent="0.3">
      <c r="C100" s="103"/>
      <c r="D100" s="103"/>
    </row>
    <row r="101" spans="3:4" x14ac:dyDescent="0.3">
      <c r="C101" s="103"/>
      <c r="D101" s="103"/>
    </row>
    <row r="102" spans="3:4" x14ac:dyDescent="0.3">
      <c r="C102" s="103"/>
      <c r="D102" s="103"/>
    </row>
    <row r="108" spans="3:4" ht="15.75" customHeight="1" x14ac:dyDescent="0.3"/>
    <row r="109" spans="3:4" x14ac:dyDescent="0.3">
      <c r="C109" s="103"/>
      <c r="D109" s="103"/>
    </row>
    <row r="115" spans="3:4" ht="15.75" customHeight="1" x14ac:dyDescent="0.3"/>
    <row r="116" spans="3:4" ht="15.75" customHeight="1" x14ac:dyDescent="0.3">
      <c r="C116" s="103"/>
      <c r="D116" s="103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103"/>
      <c r="D123" s="103"/>
    </row>
    <row r="124" spans="3:4" x14ac:dyDescent="0.3">
      <c r="C124" s="103"/>
      <c r="D124" s="103"/>
    </row>
    <row r="125" spans="3:4" x14ac:dyDescent="0.3">
      <c r="C125" s="103"/>
      <c r="D125" s="103"/>
    </row>
    <row r="126" spans="3:4" x14ac:dyDescent="0.3">
      <c r="C126" s="103"/>
      <c r="D126" s="103"/>
    </row>
    <row r="127" spans="3:4" x14ac:dyDescent="0.3">
      <c r="C127" s="103"/>
      <c r="D127" s="103"/>
    </row>
    <row r="128" spans="3:4" x14ac:dyDescent="0.3">
      <c r="C128" s="103"/>
      <c r="D128" s="103"/>
    </row>
    <row r="129" spans="3:4" x14ac:dyDescent="0.3">
      <c r="C129" s="103"/>
      <c r="D129" s="103"/>
    </row>
    <row r="130" spans="3:4" ht="15.75" customHeight="1" x14ac:dyDescent="0.3"/>
    <row r="131" spans="3:4" x14ac:dyDescent="0.3">
      <c r="C131" s="103"/>
      <c r="D131" s="103"/>
    </row>
    <row r="132" spans="3:4" x14ac:dyDescent="0.3">
      <c r="C132" s="103"/>
      <c r="D132" s="103"/>
    </row>
    <row r="137" spans="3:4" ht="15.75" customHeight="1" x14ac:dyDescent="0.3"/>
    <row r="144" spans="3:4" ht="15.75" customHeight="1" x14ac:dyDescent="0.3"/>
    <row r="145" spans="3:4" x14ac:dyDescent="0.3">
      <c r="C145" s="103"/>
      <c r="D145" s="103"/>
    </row>
    <row r="146" spans="3:4" x14ac:dyDescent="0.3">
      <c r="C146" s="103"/>
      <c r="D146" s="103"/>
    </row>
    <row r="147" spans="3:4" x14ac:dyDescent="0.3">
      <c r="C147" s="103"/>
      <c r="D147" s="103"/>
    </row>
    <row r="148" spans="3:4" x14ac:dyDescent="0.3">
      <c r="C148" s="103"/>
      <c r="D148" s="103"/>
    </row>
    <row r="149" spans="3:4" x14ac:dyDescent="0.3">
      <c r="C149" s="103"/>
      <c r="D149" s="103"/>
    </row>
    <row r="150" spans="3:4" x14ac:dyDescent="0.3">
      <c r="C150" s="103"/>
      <c r="D150" s="103"/>
    </row>
    <row r="152" spans="3:4" ht="56.25" customHeight="1" x14ac:dyDescent="0.3">
      <c r="C152" s="103"/>
      <c r="D152" s="103"/>
    </row>
    <row r="153" spans="3:4" ht="15.75" customHeight="1" x14ac:dyDescent="0.3">
      <c r="C153" s="103"/>
      <c r="D153" s="103"/>
    </row>
  </sheetData>
  <mergeCells count="39"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</mergeCells>
  <pageMargins left="0.59055118110236227" right="0.19685039370078741" top="0.15748031496062992" bottom="0.19685039370078741" header="0.15748031496062992" footer="0.19685039370078741"/>
  <pageSetup paperSize="9" scale="40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Y33"/>
  <sheetViews>
    <sheetView view="pageBreakPreview" zoomScale="70" zoomScaleSheetLayoutView="70" workbookViewId="0">
      <selection sqref="A1:XFD1048576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10" width="9.140625" style="51"/>
    <col min="11" max="11" width="18.140625" style="46" customWidth="1"/>
    <col min="12" max="16384" width="9.140625" style="46"/>
  </cols>
  <sheetData>
    <row r="1" spans="1:24" ht="19.5" x14ac:dyDescent="0.2">
      <c r="K1" s="48" t="s">
        <v>146</v>
      </c>
    </row>
    <row r="2" spans="1:24" x14ac:dyDescent="0.2">
      <c r="K2" s="47"/>
    </row>
    <row r="3" spans="1:24" ht="25.5" customHeight="1" x14ac:dyDescent="0.2">
      <c r="A3" s="420" t="s">
        <v>145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</row>
    <row r="4" spans="1:24" x14ac:dyDescent="0.2">
      <c r="A4" s="174"/>
    </row>
    <row r="5" spans="1:24" ht="137.25" customHeight="1" x14ac:dyDescent="0.2">
      <c r="A5" s="421" t="s">
        <v>42</v>
      </c>
      <c r="B5" s="421" t="s">
        <v>144</v>
      </c>
      <c r="C5" s="421" t="s">
        <v>143</v>
      </c>
      <c r="D5" s="422" t="s">
        <v>142</v>
      </c>
      <c r="E5" s="422"/>
      <c r="F5" s="422"/>
      <c r="G5" s="422"/>
      <c r="H5" s="422"/>
      <c r="I5" s="422"/>
      <c r="J5" s="422"/>
      <c r="K5" s="421" t="s">
        <v>141</v>
      </c>
    </row>
    <row r="6" spans="1:24" ht="31.5" x14ac:dyDescent="0.2">
      <c r="A6" s="421"/>
      <c r="B6" s="421"/>
      <c r="C6" s="421"/>
      <c r="D6" s="176" t="s">
        <v>1</v>
      </c>
      <c r="E6" s="176" t="s">
        <v>0</v>
      </c>
      <c r="F6" s="176" t="s">
        <v>164</v>
      </c>
      <c r="G6" s="176" t="s">
        <v>165</v>
      </c>
      <c r="H6" s="176" t="s">
        <v>166</v>
      </c>
      <c r="I6" s="176" t="s">
        <v>196</v>
      </c>
      <c r="J6" s="176" t="s">
        <v>197</v>
      </c>
      <c r="K6" s="421"/>
    </row>
    <row r="7" spans="1:24" x14ac:dyDescent="0.2">
      <c r="A7" s="175">
        <v>1</v>
      </c>
      <c r="B7" s="175">
        <v>2</v>
      </c>
      <c r="C7" s="175">
        <v>3</v>
      </c>
      <c r="D7" s="176">
        <v>4</v>
      </c>
      <c r="E7" s="176">
        <v>5</v>
      </c>
      <c r="F7" s="176">
        <v>6</v>
      </c>
      <c r="G7" s="176">
        <v>7</v>
      </c>
      <c r="H7" s="176">
        <v>8</v>
      </c>
      <c r="I7" s="176">
        <v>9</v>
      </c>
      <c r="J7" s="176">
        <v>10</v>
      </c>
      <c r="K7" s="175">
        <v>11</v>
      </c>
    </row>
    <row r="8" spans="1:24" ht="53.25" customHeight="1" x14ac:dyDescent="0.2">
      <c r="A8" s="175">
        <v>1</v>
      </c>
      <c r="B8" s="58" t="s">
        <v>167</v>
      </c>
      <c r="C8" s="175" t="s">
        <v>168</v>
      </c>
      <c r="D8" s="176">
        <v>14889</v>
      </c>
      <c r="E8" s="176">
        <v>14889</v>
      </c>
      <c r="F8" s="176">
        <v>14889</v>
      </c>
      <c r="G8" s="176">
        <v>14889</v>
      </c>
      <c r="H8" s="176">
        <v>14889</v>
      </c>
      <c r="I8" s="176">
        <v>14889</v>
      </c>
      <c r="J8" s="176">
        <v>14889</v>
      </c>
      <c r="K8" s="175">
        <v>14889</v>
      </c>
    </row>
    <row r="9" spans="1:24" ht="71.25" customHeight="1" x14ac:dyDescent="0.2">
      <c r="A9" s="175">
        <v>2</v>
      </c>
      <c r="B9" s="58" t="s">
        <v>169</v>
      </c>
      <c r="C9" s="175" t="s">
        <v>170</v>
      </c>
      <c r="D9" s="176">
        <v>2</v>
      </c>
      <c r="E9" s="176">
        <v>2</v>
      </c>
      <c r="F9" s="176">
        <v>2</v>
      </c>
      <c r="G9" s="176">
        <v>2</v>
      </c>
      <c r="H9" s="176">
        <v>2</v>
      </c>
      <c r="I9" s="176">
        <v>2</v>
      </c>
      <c r="J9" s="176">
        <v>2</v>
      </c>
      <c r="K9" s="175">
        <v>2</v>
      </c>
    </row>
    <row r="10" spans="1:24" ht="69" customHeight="1" x14ac:dyDescent="0.2">
      <c r="A10" s="175">
        <v>3</v>
      </c>
      <c r="B10" s="58" t="s">
        <v>171</v>
      </c>
      <c r="C10" s="175" t="s">
        <v>170</v>
      </c>
      <c r="D10" s="176">
        <v>32</v>
      </c>
      <c r="E10" s="176">
        <v>32</v>
      </c>
      <c r="F10" s="176">
        <v>32</v>
      </c>
      <c r="G10" s="176">
        <v>32</v>
      </c>
      <c r="H10" s="176">
        <v>32</v>
      </c>
      <c r="I10" s="176">
        <v>32</v>
      </c>
      <c r="J10" s="176">
        <v>32</v>
      </c>
      <c r="K10" s="175">
        <v>32</v>
      </c>
    </row>
    <row r="11" spans="1:24" ht="67.5" customHeight="1" x14ac:dyDescent="0.2">
      <c r="A11" s="175">
        <v>4</v>
      </c>
      <c r="B11" s="58" t="s">
        <v>172</v>
      </c>
      <c r="C11" s="175" t="s">
        <v>170</v>
      </c>
      <c r="D11" s="176">
        <v>390</v>
      </c>
      <c r="E11" s="176">
        <v>390</v>
      </c>
      <c r="F11" s="176">
        <v>390</v>
      </c>
      <c r="G11" s="176">
        <v>390</v>
      </c>
      <c r="H11" s="176">
        <v>390</v>
      </c>
      <c r="I11" s="176">
        <v>390</v>
      </c>
      <c r="J11" s="176">
        <v>390</v>
      </c>
      <c r="K11" s="175">
        <v>390</v>
      </c>
    </row>
    <row r="12" spans="1:24" ht="82.5" customHeight="1" x14ac:dyDescent="0.2">
      <c r="A12" s="175">
        <v>5</v>
      </c>
      <c r="B12" s="58" t="s">
        <v>173</v>
      </c>
      <c r="C12" s="175" t="s">
        <v>170</v>
      </c>
      <c r="D12" s="176">
        <v>25</v>
      </c>
      <c r="E12" s="176">
        <v>25</v>
      </c>
      <c r="F12" s="176">
        <v>25</v>
      </c>
      <c r="G12" s="176">
        <v>25</v>
      </c>
      <c r="H12" s="176">
        <v>25</v>
      </c>
      <c r="I12" s="176">
        <v>25</v>
      </c>
      <c r="J12" s="176">
        <v>25</v>
      </c>
      <c r="K12" s="175">
        <v>25</v>
      </c>
    </row>
    <row r="13" spans="1:24" ht="81" customHeight="1" x14ac:dyDescent="0.2">
      <c r="A13" s="175">
        <v>6</v>
      </c>
      <c r="B13" s="58" t="s">
        <v>234</v>
      </c>
      <c r="C13" s="62" t="s">
        <v>238</v>
      </c>
      <c r="D13" s="63">
        <v>4680</v>
      </c>
      <c r="E13" s="64" t="s">
        <v>239</v>
      </c>
      <c r="F13" s="63">
        <v>4680</v>
      </c>
      <c r="G13" s="63">
        <v>4680</v>
      </c>
      <c r="H13" s="63">
        <v>4680</v>
      </c>
      <c r="I13" s="63">
        <v>4680</v>
      </c>
      <c r="J13" s="63">
        <v>4680</v>
      </c>
      <c r="K13" s="63">
        <v>4680</v>
      </c>
    </row>
    <row r="14" spans="1:24" ht="80.25" customHeight="1" x14ac:dyDescent="0.2">
      <c r="A14" s="175">
        <v>7</v>
      </c>
      <c r="B14" s="58" t="s">
        <v>235</v>
      </c>
      <c r="C14" s="62" t="s">
        <v>238</v>
      </c>
      <c r="D14" s="63" t="s">
        <v>240</v>
      </c>
      <c r="E14" s="64" t="s">
        <v>241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  <c r="L14" s="418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</row>
    <row r="15" spans="1:24" ht="84" customHeight="1" x14ac:dyDescent="0.2">
      <c r="A15" s="175">
        <v>8</v>
      </c>
      <c r="B15" s="62" t="s">
        <v>236</v>
      </c>
      <c r="C15" s="62" t="s">
        <v>238</v>
      </c>
      <c r="D15" s="63">
        <v>9360</v>
      </c>
      <c r="E15" s="63">
        <v>9360</v>
      </c>
      <c r="F15" s="63">
        <v>9360</v>
      </c>
      <c r="G15" s="63">
        <v>9360</v>
      </c>
      <c r="H15" s="63">
        <v>9360</v>
      </c>
      <c r="I15" s="63">
        <v>9360</v>
      </c>
      <c r="J15" s="63">
        <v>9360</v>
      </c>
      <c r="K15" s="63">
        <v>9360</v>
      </c>
    </row>
    <row r="16" spans="1:24" ht="82.5" customHeight="1" x14ac:dyDescent="0.2">
      <c r="A16" s="175">
        <v>9</v>
      </c>
      <c r="B16" s="62" t="s">
        <v>237</v>
      </c>
      <c r="C16" s="62" t="s">
        <v>238</v>
      </c>
      <c r="D16" s="63">
        <v>20592</v>
      </c>
      <c r="E16" s="63">
        <v>20592</v>
      </c>
      <c r="F16" s="63">
        <v>20592</v>
      </c>
      <c r="G16" s="63">
        <v>20592</v>
      </c>
      <c r="H16" s="63">
        <v>20592</v>
      </c>
      <c r="I16" s="63">
        <v>20592</v>
      </c>
      <c r="J16" s="63">
        <v>20592</v>
      </c>
      <c r="K16" s="63">
        <v>20592</v>
      </c>
    </row>
    <row r="17" spans="1:25" ht="101.25" customHeight="1" x14ac:dyDescent="0.2">
      <c r="A17" s="175">
        <v>10</v>
      </c>
      <c r="B17" s="62" t="s">
        <v>243</v>
      </c>
      <c r="C17" s="62" t="s">
        <v>238</v>
      </c>
      <c r="D17" s="63">
        <v>22152</v>
      </c>
      <c r="E17" s="63">
        <v>22152</v>
      </c>
      <c r="F17" s="63">
        <v>22152</v>
      </c>
      <c r="G17" s="63">
        <v>22152</v>
      </c>
      <c r="H17" s="63">
        <v>22152</v>
      </c>
      <c r="I17" s="63">
        <v>22152</v>
      </c>
      <c r="J17" s="63">
        <v>22152</v>
      </c>
      <c r="K17" s="63">
        <v>22152</v>
      </c>
    </row>
    <row r="18" spans="1:25" ht="96" customHeight="1" x14ac:dyDescent="0.2">
      <c r="A18" s="175">
        <v>11</v>
      </c>
      <c r="B18" s="62" t="s">
        <v>244</v>
      </c>
      <c r="C18" s="62" t="s">
        <v>238</v>
      </c>
      <c r="D18" s="63">
        <v>66300</v>
      </c>
      <c r="E18" s="63">
        <v>66300</v>
      </c>
      <c r="F18" s="63">
        <v>66300</v>
      </c>
      <c r="G18" s="63">
        <v>66300</v>
      </c>
      <c r="H18" s="63">
        <v>66300</v>
      </c>
      <c r="I18" s="63">
        <v>66300</v>
      </c>
      <c r="J18" s="63">
        <v>66300</v>
      </c>
      <c r="K18" s="63">
        <v>66300</v>
      </c>
    </row>
    <row r="19" spans="1:25" ht="110.25" customHeight="1" x14ac:dyDescent="0.2">
      <c r="A19" s="175">
        <v>12</v>
      </c>
      <c r="B19" s="62" t="s">
        <v>245</v>
      </c>
      <c r="C19" s="62" t="s">
        <v>238</v>
      </c>
      <c r="D19" s="63">
        <v>2808</v>
      </c>
      <c r="E19" s="63">
        <v>2808</v>
      </c>
      <c r="F19" s="63">
        <v>2808</v>
      </c>
      <c r="G19" s="63">
        <v>2808</v>
      </c>
      <c r="H19" s="63">
        <v>2808</v>
      </c>
      <c r="I19" s="63">
        <v>2808</v>
      </c>
      <c r="J19" s="63">
        <v>2808</v>
      </c>
      <c r="K19" s="63">
        <v>2808</v>
      </c>
    </row>
    <row r="20" spans="1:25" ht="116.25" customHeight="1" x14ac:dyDescent="0.2">
      <c r="A20" s="175">
        <v>13</v>
      </c>
      <c r="B20" s="62" t="s">
        <v>245</v>
      </c>
      <c r="C20" s="62" t="s">
        <v>238</v>
      </c>
      <c r="D20" s="63">
        <v>15912</v>
      </c>
      <c r="E20" s="63">
        <v>0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418"/>
      <c r="M20" s="419"/>
      <c r="N20" s="419"/>
      <c r="O20" s="419"/>
      <c r="P20" s="419"/>
      <c r="Q20" s="419"/>
      <c r="R20" s="419"/>
      <c r="S20" s="419"/>
      <c r="T20" s="419"/>
      <c r="U20" s="419"/>
      <c r="V20" s="419"/>
      <c r="W20" s="419"/>
      <c r="X20" s="419"/>
      <c r="Y20" s="419"/>
    </row>
    <row r="21" spans="1:25" ht="82.5" customHeight="1" x14ac:dyDescent="0.2">
      <c r="A21" s="175">
        <v>14</v>
      </c>
      <c r="B21" s="62" t="s">
        <v>247</v>
      </c>
      <c r="C21" s="62" t="s">
        <v>238</v>
      </c>
      <c r="D21" s="176">
        <v>10764</v>
      </c>
      <c r="E21" s="176">
        <v>10764</v>
      </c>
      <c r="F21" s="176">
        <v>10764</v>
      </c>
      <c r="G21" s="176">
        <v>10764</v>
      </c>
      <c r="H21" s="176">
        <v>10764</v>
      </c>
      <c r="I21" s="176">
        <v>10764</v>
      </c>
      <c r="J21" s="176">
        <v>10764</v>
      </c>
      <c r="K21" s="175">
        <v>10764</v>
      </c>
    </row>
    <row r="22" spans="1:25" ht="84.75" customHeight="1" x14ac:dyDescent="0.2">
      <c r="A22" s="175">
        <v>15</v>
      </c>
      <c r="B22" s="62" t="s">
        <v>246</v>
      </c>
      <c r="C22" s="62" t="s">
        <v>238</v>
      </c>
      <c r="D22" s="176">
        <v>7488</v>
      </c>
      <c r="E22" s="176">
        <v>7488</v>
      </c>
      <c r="F22" s="176">
        <v>7488</v>
      </c>
      <c r="G22" s="176">
        <v>7488</v>
      </c>
      <c r="H22" s="176">
        <v>7488</v>
      </c>
      <c r="I22" s="176">
        <v>7488</v>
      </c>
      <c r="J22" s="176">
        <v>7488</v>
      </c>
      <c r="K22" s="176">
        <v>7488</v>
      </c>
    </row>
    <row r="23" spans="1:25" ht="80.25" customHeight="1" x14ac:dyDescent="0.2">
      <c r="A23" s="175">
        <v>16</v>
      </c>
      <c r="B23" s="62" t="s">
        <v>248</v>
      </c>
      <c r="C23" s="62" t="s">
        <v>238</v>
      </c>
      <c r="D23" s="176">
        <v>4992</v>
      </c>
      <c r="E23" s="176">
        <v>4992</v>
      </c>
      <c r="F23" s="176">
        <v>4992</v>
      </c>
      <c r="G23" s="176">
        <v>4992</v>
      </c>
      <c r="H23" s="176">
        <v>4992</v>
      </c>
      <c r="I23" s="176">
        <v>4992</v>
      </c>
      <c r="J23" s="176">
        <v>4992</v>
      </c>
      <c r="K23" s="176">
        <v>4992</v>
      </c>
    </row>
    <row r="24" spans="1:25" ht="108" customHeight="1" x14ac:dyDescent="0.2">
      <c r="A24" s="175">
        <v>17</v>
      </c>
      <c r="B24" s="62" t="s">
        <v>249</v>
      </c>
      <c r="C24" s="62" t="s">
        <v>238</v>
      </c>
      <c r="D24" s="176">
        <v>9360</v>
      </c>
      <c r="E24" s="176">
        <v>9360</v>
      </c>
      <c r="F24" s="176">
        <v>9360</v>
      </c>
      <c r="G24" s="176">
        <v>9360</v>
      </c>
      <c r="H24" s="176">
        <v>9360</v>
      </c>
      <c r="I24" s="176">
        <v>9360</v>
      </c>
      <c r="J24" s="176">
        <v>9360</v>
      </c>
      <c r="K24" s="176">
        <v>9360</v>
      </c>
    </row>
    <row r="25" spans="1:25" ht="112.5" customHeight="1" x14ac:dyDescent="0.2">
      <c r="A25" s="175">
        <v>18</v>
      </c>
      <c r="B25" s="62" t="s">
        <v>250</v>
      </c>
      <c r="C25" s="62" t="s">
        <v>238</v>
      </c>
      <c r="D25" s="176">
        <v>20592</v>
      </c>
      <c r="E25" s="176">
        <v>20592</v>
      </c>
      <c r="F25" s="176">
        <v>20592</v>
      </c>
      <c r="G25" s="176">
        <v>20592</v>
      </c>
      <c r="H25" s="176">
        <v>20592</v>
      </c>
      <c r="I25" s="176">
        <v>20592</v>
      </c>
      <c r="J25" s="176">
        <v>20592</v>
      </c>
      <c r="K25" s="176">
        <v>20592</v>
      </c>
    </row>
    <row r="26" spans="1:25" ht="38.25" customHeight="1" x14ac:dyDescent="0.2">
      <c r="A26" s="175">
        <v>19</v>
      </c>
      <c r="B26" s="62" t="s">
        <v>251</v>
      </c>
      <c r="C26" s="62" t="s">
        <v>253</v>
      </c>
      <c r="D26" s="176">
        <v>43</v>
      </c>
      <c r="E26" s="176">
        <v>43</v>
      </c>
      <c r="F26" s="176">
        <v>43</v>
      </c>
      <c r="G26" s="176">
        <v>43</v>
      </c>
      <c r="H26" s="176">
        <v>43</v>
      </c>
      <c r="I26" s="176">
        <v>43</v>
      </c>
      <c r="J26" s="176">
        <v>43</v>
      </c>
      <c r="K26" s="176">
        <v>43</v>
      </c>
    </row>
    <row r="27" spans="1:25" ht="42" customHeight="1" x14ac:dyDescent="0.2">
      <c r="A27" s="175">
        <v>20</v>
      </c>
      <c r="B27" s="62" t="s">
        <v>252</v>
      </c>
      <c r="C27" s="62" t="s">
        <v>253</v>
      </c>
      <c r="D27" s="176">
        <v>20</v>
      </c>
      <c r="E27" s="176">
        <v>20</v>
      </c>
      <c r="F27" s="176">
        <v>20</v>
      </c>
      <c r="G27" s="176">
        <v>20</v>
      </c>
      <c r="H27" s="176">
        <v>20</v>
      </c>
      <c r="I27" s="176">
        <v>20</v>
      </c>
      <c r="J27" s="176">
        <v>20</v>
      </c>
      <c r="K27" s="176">
        <v>20</v>
      </c>
    </row>
    <row r="28" spans="1:25" ht="66.75" customHeight="1" x14ac:dyDescent="0.2">
      <c r="A28" s="175">
        <v>21</v>
      </c>
      <c r="B28" s="62" t="s">
        <v>255</v>
      </c>
      <c r="C28" s="62" t="s">
        <v>254</v>
      </c>
      <c r="D28" s="176">
        <v>7560</v>
      </c>
      <c r="E28" s="176">
        <v>7560</v>
      </c>
      <c r="F28" s="176">
        <v>7560</v>
      </c>
      <c r="G28" s="176">
        <v>7560</v>
      </c>
      <c r="H28" s="176">
        <v>7560</v>
      </c>
      <c r="I28" s="176">
        <v>7560</v>
      </c>
      <c r="J28" s="176">
        <v>7560</v>
      </c>
      <c r="K28" s="176">
        <v>7560</v>
      </c>
    </row>
    <row r="29" spans="1:25" ht="57.75" customHeight="1" x14ac:dyDescent="0.2">
      <c r="A29" s="175">
        <v>22</v>
      </c>
      <c r="B29" s="62" t="s">
        <v>256</v>
      </c>
      <c r="C29" s="62" t="s">
        <v>254</v>
      </c>
      <c r="D29" s="176">
        <v>3240</v>
      </c>
      <c r="E29" s="176">
        <v>3240</v>
      </c>
      <c r="F29" s="176">
        <v>3240</v>
      </c>
      <c r="G29" s="176">
        <v>3240</v>
      </c>
      <c r="H29" s="176">
        <v>3240</v>
      </c>
      <c r="I29" s="176">
        <v>3240</v>
      </c>
      <c r="J29" s="176">
        <v>3240</v>
      </c>
      <c r="K29" s="176">
        <v>3240</v>
      </c>
    </row>
    <row r="30" spans="1:25" ht="66.75" customHeight="1" x14ac:dyDescent="0.2">
      <c r="A30" s="175">
        <v>23</v>
      </c>
      <c r="B30" s="62" t="s">
        <v>257</v>
      </c>
      <c r="C30" s="62" t="s">
        <v>254</v>
      </c>
      <c r="D30" s="176">
        <v>4860</v>
      </c>
      <c r="E30" s="176">
        <v>4860</v>
      </c>
      <c r="F30" s="176">
        <v>4860</v>
      </c>
      <c r="G30" s="176">
        <v>4860</v>
      </c>
      <c r="H30" s="176">
        <v>4860</v>
      </c>
      <c r="I30" s="176">
        <v>4860</v>
      </c>
      <c r="J30" s="176">
        <v>4860</v>
      </c>
      <c r="K30" s="176">
        <v>4860</v>
      </c>
    </row>
    <row r="31" spans="1:25" ht="65.25" customHeight="1" x14ac:dyDescent="0.2">
      <c r="A31" s="175">
        <v>24</v>
      </c>
      <c r="B31" s="62" t="s">
        <v>258</v>
      </c>
      <c r="C31" s="62" t="s">
        <v>254</v>
      </c>
      <c r="D31" s="176">
        <v>4320</v>
      </c>
      <c r="E31" s="176">
        <v>4320</v>
      </c>
      <c r="F31" s="176">
        <v>4320</v>
      </c>
      <c r="G31" s="176">
        <v>4320</v>
      </c>
      <c r="H31" s="176">
        <v>4320</v>
      </c>
      <c r="I31" s="176">
        <v>4320</v>
      </c>
      <c r="J31" s="176">
        <v>4320</v>
      </c>
      <c r="K31" s="176">
        <v>4320</v>
      </c>
    </row>
    <row r="32" spans="1:25" ht="57.75" customHeight="1" x14ac:dyDescent="0.2">
      <c r="A32" s="175">
        <v>25</v>
      </c>
      <c r="B32" s="62" t="s">
        <v>259</v>
      </c>
      <c r="C32" s="62" t="s">
        <v>170</v>
      </c>
      <c r="D32" s="176">
        <v>8</v>
      </c>
      <c r="E32" s="176">
        <v>10</v>
      </c>
      <c r="F32" s="176">
        <v>12</v>
      </c>
      <c r="G32" s="176">
        <v>14</v>
      </c>
      <c r="H32" s="176">
        <v>16</v>
      </c>
      <c r="I32" s="176">
        <v>18</v>
      </c>
      <c r="J32" s="176">
        <v>20</v>
      </c>
      <c r="K32" s="175">
        <v>20</v>
      </c>
    </row>
    <row r="33" spans="1:11" ht="54.75" customHeight="1" x14ac:dyDescent="0.2">
      <c r="A33" s="417" t="s">
        <v>242</v>
      </c>
      <c r="B33" s="417"/>
      <c r="C33" s="417"/>
      <c r="D33" s="417"/>
      <c r="E33" s="417"/>
      <c r="F33" s="417"/>
      <c r="G33" s="417"/>
      <c r="H33" s="417"/>
      <c r="I33" s="417"/>
      <c r="J33" s="417"/>
      <c r="K33" s="417"/>
    </row>
  </sheetData>
  <mergeCells count="9">
    <mergeCell ref="A33:K33"/>
    <mergeCell ref="L20:Y20"/>
    <mergeCell ref="L14:X14"/>
    <mergeCell ref="A3:K3"/>
    <mergeCell ref="A5:A6"/>
    <mergeCell ref="B5:B6"/>
    <mergeCell ref="C5:C6"/>
    <mergeCell ref="K5:K6"/>
    <mergeCell ref="D5:J5"/>
  </mergeCells>
  <pageMargins left="0.55118110236220474" right="0" top="0.78740157480314965" bottom="0.19685039370078741" header="0.19685039370078741" footer="0.19685039370078741"/>
  <pageSetup paperSize="9" scale="84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33"/>
  <sheetViews>
    <sheetView tabSelected="1" view="pageBreakPreview" topLeftCell="A4" zoomScaleSheetLayoutView="100" workbookViewId="0">
      <selection activeCell="B12" sqref="B12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157</v>
      </c>
    </row>
    <row r="2" spans="1:5" x14ac:dyDescent="0.2">
      <c r="A2" s="47"/>
    </row>
    <row r="3" spans="1:5" ht="19.5" x14ac:dyDescent="0.2">
      <c r="A3" s="420" t="s">
        <v>156</v>
      </c>
      <c r="B3" s="420"/>
      <c r="C3" s="420"/>
      <c r="D3" s="420"/>
      <c r="E3" s="420"/>
    </row>
    <row r="4" spans="1:5" x14ac:dyDescent="0.2">
      <c r="A4" s="174"/>
    </row>
    <row r="5" spans="1:5" x14ac:dyDescent="0.2">
      <c r="A5" s="421" t="s">
        <v>42</v>
      </c>
      <c r="B5" s="421" t="s">
        <v>155</v>
      </c>
      <c r="C5" s="421"/>
      <c r="D5" s="421"/>
      <c r="E5" s="421" t="s">
        <v>154</v>
      </c>
    </row>
    <row r="6" spans="1:5" x14ac:dyDescent="0.2">
      <c r="A6" s="421"/>
      <c r="B6" s="421"/>
      <c r="C6" s="421"/>
      <c r="D6" s="421"/>
      <c r="E6" s="421"/>
    </row>
    <row r="7" spans="1:5" ht="67.5" customHeight="1" x14ac:dyDescent="0.2">
      <c r="A7" s="421"/>
      <c r="B7" s="175" t="s">
        <v>153</v>
      </c>
      <c r="C7" s="175" t="s">
        <v>152</v>
      </c>
      <c r="D7" s="223" t="s">
        <v>151</v>
      </c>
      <c r="E7" s="421"/>
    </row>
    <row r="8" spans="1:5" x14ac:dyDescent="0.2">
      <c r="A8" s="175">
        <v>1</v>
      </c>
      <c r="B8" s="175">
        <v>2</v>
      </c>
      <c r="C8" s="175">
        <v>3</v>
      </c>
      <c r="D8" s="175">
        <v>4</v>
      </c>
      <c r="E8" s="175">
        <v>5</v>
      </c>
    </row>
    <row r="9" spans="1:5" ht="39" customHeight="1" x14ac:dyDescent="0.2">
      <c r="A9" s="422" t="s">
        <v>268</v>
      </c>
      <c r="B9" s="422"/>
      <c r="C9" s="422"/>
      <c r="D9" s="422"/>
      <c r="E9" s="422"/>
    </row>
    <row r="10" spans="1:5" ht="32.25" customHeight="1" x14ac:dyDescent="0.2">
      <c r="A10" s="422" t="s">
        <v>271</v>
      </c>
      <c r="B10" s="422"/>
      <c r="C10" s="422"/>
      <c r="D10" s="422"/>
      <c r="E10" s="422"/>
    </row>
    <row r="11" spans="1:5" ht="21" customHeight="1" x14ac:dyDescent="0.2">
      <c r="A11" s="421" t="s">
        <v>272</v>
      </c>
      <c r="B11" s="421"/>
      <c r="C11" s="421"/>
      <c r="D11" s="421"/>
      <c r="E11" s="421"/>
    </row>
    <row r="12" spans="1:5" ht="300" customHeight="1" x14ac:dyDescent="0.2">
      <c r="A12" s="223" t="s">
        <v>26</v>
      </c>
      <c r="B12" s="65" t="s">
        <v>341</v>
      </c>
      <c r="C12" s="65" t="s">
        <v>338</v>
      </c>
      <c r="D12" s="65" t="s">
        <v>339</v>
      </c>
      <c r="E12" s="62" t="s">
        <v>340</v>
      </c>
    </row>
    <row r="13" spans="1:5" ht="189" customHeight="1" x14ac:dyDescent="0.2">
      <c r="A13" s="66" t="s">
        <v>10</v>
      </c>
      <c r="B13" s="62" t="s">
        <v>162</v>
      </c>
      <c r="C13" s="62" t="s">
        <v>176</v>
      </c>
      <c r="D13" s="65" t="s">
        <v>203</v>
      </c>
      <c r="E13" s="62" t="s">
        <v>225</v>
      </c>
    </row>
    <row r="14" spans="1:5" ht="186" customHeight="1" x14ac:dyDescent="0.2">
      <c r="A14" s="175" t="s">
        <v>11</v>
      </c>
      <c r="B14" s="62" t="s">
        <v>174</v>
      </c>
      <c r="C14" s="62" t="s">
        <v>177</v>
      </c>
      <c r="D14" s="65" t="s">
        <v>204</v>
      </c>
      <c r="E14" s="62" t="s">
        <v>226</v>
      </c>
    </row>
    <row r="15" spans="1:5" ht="381" customHeight="1" x14ac:dyDescent="0.2">
      <c r="A15" s="175" t="s">
        <v>35</v>
      </c>
      <c r="B15" s="62" t="s">
        <v>163</v>
      </c>
      <c r="C15" s="62" t="s">
        <v>192</v>
      </c>
      <c r="D15" s="65" t="s">
        <v>205</v>
      </c>
      <c r="E15" s="62" t="s">
        <v>227</v>
      </c>
    </row>
    <row r="16" spans="1:5" ht="384" customHeight="1" x14ac:dyDescent="0.2">
      <c r="A16" s="175" t="s">
        <v>12</v>
      </c>
      <c r="B16" s="62" t="s">
        <v>175</v>
      </c>
      <c r="C16" s="62" t="s">
        <v>179</v>
      </c>
      <c r="D16" s="65" t="s">
        <v>206</v>
      </c>
      <c r="E16" s="62" t="s">
        <v>228</v>
      </c>
    </row>
    <row r="17" spans="1:5" ht="37.5" customHeight="1" x14ac:dyDescent="0.2">
      <c r="A17" s="422" t="s">
        <v>268</v>
      </c>
      <c r="B17" s="422"/>
      <c r="C17" s="422"/>
      <c r="D17" s="422"/>
      <c r="E17" s="422"/>
    </row>
    <row r="18" spans="1:5" ht="20.25" customHeight="1" x14ac:dyDescent="0.2">
      <c r="A18" s="422" t="s">
        <v>270</v>
      </c>
      <c r="B18" s="422"/>
      <c r="C18" s="422"/>
      <c r="D18" s="422"/>
      <c r="E18" s="422"/>
    </row>
    <row r="19" spans="1:5" x14ac:dyDescent="0.2">
      <c r="A19" s="421" t="s">
        <v>124</v>
      </c>
      <c r="B19" s="421"/>
      <c r="C19" s="421"/>
      <c r="D19" s="421"/>
      <c r="E19" s="421"/>
    </row>
    <row r="20" spans="1:5" ht="189.75" customHeight="1" x14ac:dyDescent="0.2">
      <c r="A20" s="175" t="s">
        <v>13</v>
      </c>
      <c r="B20" s="62" t="s">
        <v>182</v>
      </c>
      <c r="C20" s="62" t="s">
        <v>187</v>
      </c>
      <c r="D20" s="65" t="s">
        <v>207</v>
      </c>
      <c r="E20" s="62" t="s">
        <v>229</v>
      </c>
    </row>
    <row r="21" spans="1:5" ht="350.25" customHeight="1" x14ac:dyDescent="0.2">
      <c r="A21" s="175" t="s">
        <v>15</v>
      </c>
      <c r="B21" s="62" t="s">
        <v>183</v>
      </c>
      <c r="C21" s="62" t="s">
        <v>178</v>
      </c>
      <c r="D21" s="65" t="s">
        <v>206</v>
      </c>
      <c r="E21" s="62" t="s">
        <v>230</v>
      </c>
    </row>
    <row r="22" spans="1:5" ht="258" customHeight="1" x14ac:dyDescent="0.2">
      <c r="A22" s="175" t="s">
        <v>17</v>
      </c>
      <c r="B22" s="62" t="s">
        <v>184</v>
      </c>
      <c r="C22" s="62" t="s">
        <v>188</v>
      </c>
      <c r="D22" s="65" t="s">
        <v>207</v>
      </c>
      <c r="E22" s="62" t="s">
        <v>230</v>
      </c>
    </row>
    <row r="23" spans="1:5" ht="209.25" customHeight="1" x14ac:dyDescent="0.2">
      <c r="A23" s="175" t="s">
        <v>54</v>
      </c>
      <c r="B23" s="62" t="s">
        <v>162</v>
      </c>
      <c r="C23" s="62" t="s">
        <v>189</v>
      </c>
      <c r="D23" s="65" t="s">
        <v>203</v>
      </c>
      <c r="E23" s="62" t="s">
        <v>231</v>
      </c>
    </row>
    <row r="24" spans="1:5" ht="202.5" customHeight="1" x14ac:dyDescent="0.2">
      <c r="A24" s="175" t="s">
        <v>27</v>
      </c>
      <c r="B24" s="62" t="s">
        <v>174</v>
      </c>
      <c r="C24" s="62" t="s">
        <v>177</v>
      </c>
      <c r="D24" s="65" t="s">
        <v>203</v>
      </c>
      <c r="E24" s="62" t="s">
        <v>232</v>
      </c>
    </row>
    <row r="25" spans="1:5" ht="42" customHeight="1" x14ac:dyDescent="0.2">
      <c r="A25" s="422" t="s">
        <v>268</v>
      </c>
      <c r="B25" s="422"/>
      <c r="C25" s="422"/>
      <c r="D25" s="422"/>
      <c r="E25" s="422"/>
    </row>
    <row r="26" spans="1:5" ht="26.25" customHeight="1" x14ac:dyDescent="0.2">
      <c r="A26" s="421" t="s">
        <v>269</v>
      </c>
      <c r="B26" s="421"/>
      <c r="C26" s="421"/>
      <c r="D26" s="421"/>
      <c r="E26" s="421"/>
    </row>
    <row r="27" spans="1:5" ht="21" customHeight="1" x14ac:dyDescent="0.2">
      <c r="A27" s="421" t="s">
        <v>28</v>
      </c>
      <c r="B27" s="421"/>
      <c r="C27" s="421"/>
      <c r="D27" s="421"/>
      <c r="E27" s="421"/>
    </row>
    <row r="28" spans="1:5" ht="372" customHeight="1" x14ac:dyDescent="0.2">
      <c r="A28" s="175" t="s">
        <v>48</v>
      </c>
      <c r="B28" s="62" t="s">
        <v>185</v>
      </c>
      <c r="C28" s="62" t="s">
        <v>191</v>
      </c>
      <c r="D28" s="65" t="s">
        <v>208</v>
      </c>
      <c r="E28" s="62" t="s">
        <v>233</v>
      </c>
    </row>
    <row r="29" spans="1:5" ht="387" customHeight="1" x14ac:dyDescent="0.2">
      <c r="A29" s="175" t="s">
        <v>46</v>
      </c>
      <c r="B29" s="62" t="s">
        <v>186</v>
      </c>
      <c r="C29" s="62" t="s">
        <v>190</v>
      </c>
      <c r="D29" s="65" t="s">
        <v>209</v>
      </c>
      <c r="E29" s="62" t="s">
        <v>233</v>
      </c>
    </row>
    <row r="30" spans="1:5" ht="18.75" customHeight="1" x14ac:dyDescent="0.2">
      <c r="A30" s="423" t="s">
        <v>150</v>
      </c>
      <c r="B30" s="423"/>
      <c r="C30" s="423"/>
      <c r="D30" s="423"/>
      <c r="E30" s="423"/>
    </row>
    <row r="31" spans="1:5" x14ac:dyDescent="0.2">
      <c r="A31" s="423" t="s">
        <v>149</v>
      </c>
      <c r="B31" s="423"/>
      <c r="C31" s="423"/>
      <c r="D31" s="423"/>
      <c r="E31" s="423"/>
    </row>
    <row r="32" spans="1:5" x14ac:dyDescent="0.2">
      <c r="A32" s="423" t="s">
        <v>148</v>
      </c>
      <c r="B32" s="423"/>
      <c r="C32" s="423"/>
      <c r="D32" s="423"/>
      <c r="E32" s="423"/>
    </row>
    <row r="33" spans="1:5" x14ac:dyDescent="0.2">
      <c r="A33" s="423" t="s">
        <v>147</v>
      </c>
      <c r="B33" s="423"/>
      <c r="C33" s="423"/>
      <c r="D33" s="423"/>
      <c r="E33" s="423"/>
    </row>
  </sheetData>
  <mergeCells count="17">
    <mergeCell ref="A33:E33"/>
    <mergeCell ref="A18:E18"/>
    <mergeCell ref="A19:E19"/>
    <mergeCell ref="A26:E26"/>
    <mergeCell ref="A27:E27"/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9"/>
  <sheetViews>
    <sheetView view="pageBreakPreview" topLeftCell="A2" zoomScaleSheetLayoutView="100" workbookViewId="0">
      <selection activeCell="A5" sqref="A1:XFD1048576"/>
    </sheetView>
  </sheetViews>
  <sheetFormatPr defaultRowHeight="15" x14ac:dyDescent="0.25"/>
  <cols>
    <col min="1" max="1" width="9.140625" style="49"/>
    <col min="2" max="2" width="53" style="49" customWidth="1"/>
    <col min="3" max="3" width="67.140625" style="49" customWidth="1"/>
    <col min="4" max="16384" width="9.140625" style="49"/>
  </cols>
  <sheetData>
    <row r="1" spans="1:3" ht="19.5" x14ac:dyDescent="0.25">
      <c r="A1" s="47"/>
      <c r="B1" s="46"/>
      <c r="C1" s="48" t="s">
        <v>161</v>
      </c>
    </row>
    <row r="2" spans="1:3" ht="15.75" x14ac:dyDescent="0.25">
      <c r="A2" s="47"/>
      <c r="B2" s="46"/>
      <c r="C2" s="47"/>
    </row>
    <row r="3" spans="1:3" ht="40.5" customHeight="1" x14ac:dyDescent="0.25">
      <c r="A3" s="420" t="s">
        <v>160</v>
      </c>
      <c r="B3" s="420"/>
      <c r="C3" s="420"/>
    </row>
    <row r="4" spans="1:3" ht="19.5" x14ac:dyDescent="0.25">
      <c r="A4" s="50"/>
      <c r="B4" s="50"/>
      <c r="C4" s="50"/>
    </row>
    <row r="5" spans="1:3" ht="42" customHeight="1" x14ac:dyDescent="0.25">
      <c r="A5" s="175" t="s">
        <v>42</v>
      </c>
      <c r="B5" s="175" t="s">
        <v>159</v>
      </c>
      <c r="C5" s="175" t="s">
        <v>158</v>
      </c>
    </row>
    <row r="6" spans="1:3" ht="15.75" x14ac:dyDescent="0.25">
      <c r="A6" s="175">
        <v>1</v>
      </c>
      <c r="B6" s="175">
        <v>2</v>
      </c>
      <c r="C6" s="175">
        <v>3</v>
      </c>
    </row>
    <row r="7" spans="1:3" ht="231.75" customHeight="1" x14ac:dyDescent="0.25">
      <c r="A7" s="175">
        <v>1</v>
      </c>
      <c r="B7" s="62" t="s">
        <v>180</v>
      </c>
      <c r="C7" s="62" t="s">
        <v>202</v>
      </c>
    </row>
    <row r="8" spans="1:3" ht="299.25" x14ac:dyDescent="0.25">
      <c r="A8" s="175">
        <v>2</v>
      </c>
      <c r="B8" s="62" t="s">
        <v>181</v>
      </c>
      <c r="C8" s="62" t="s">
        <v>200</v>
      </c>
    </row>
    <row r="9" spans="1:3" ht="192" customHeight="1" x14ac:dyDescent="0.25">
      <c r="A9" s="52"/>
      <c r="B9" s="53"/>
      <c r="C9" s="53" t="s">
        <v>199</v>
      </c>
    </row>
  </sheetData>
  <mergeCells count="1">
    <mergeCell ref="A3:C3"/>
  </mergeCells>
  <pageMargins left="1.48" right="0.19685039370078741" top="0.19685039370078741" bottom="0.19685039370078741" header="0.19685039370078741" footer="0.19685039370078741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4" tint="0.59999389629810485"/>
  </sheetPr>
  <dimension ref="A2:G14"/>
  <sheetViews>
    <sheetView view="pageBreakPreview" zoomScale="75" zoomScaleNormal="70" zoomScaleSheetLayoutView="75" workbookViewId="0">
      <selection activeCell="E8" sqref="E8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108" t="s">
        <v>279</v>
      </c>
    </row>
    <row r="3" spans="1:7" ht="43.5" customHeight="1" x14ac:dyDescent="0.2">
      <c r="A3" s="425" t="s">
        <v>299</v>
      </c>
      <c r="B3" s="425"/>
      <c r="C3" s="425"/>
      <c r="D3" s="425"/>
      <c r="E3" s="425"/>
      <c r="F3" s="425"/>
    </row>
    <row r="4" spans="1:7" ht="18.75" x14ac:dyDescent="0.2">
      <c r="A4" s="60"/>
    </row>
    <row r="5" spans="1:7" ht="110.25" x14ac:dyDescent="0.2">
      <c r="A5" s="109" t="s">
        <v>42</v>
      </c>
      <c r="B5" s="110" t="s">
        <v>115</v>
      </c>
      <c r="C5" s="110" t="s">
        <v>292</v>
      </c>
      <c r="D5" s="110" t="s">
        <v>293</v>
      </c>
      <c r="E5" s="110" t="s">
        <v>79</v>
      </c>
      <c r="F5" s="110" t="s">
        <v>294</v>
      </c>
    </row>
    <row r="6" spans="1:7" ht="19.5" customHeight="1" x14ac:dyDescent="0.2">
      <c r="A6" s="110">
        <v>1</v>
      </c>
      <c r="B6" s="110">
        <v>2</v>
      </c>
      <c r="C6" s="110">
        <v>3</v>
      </c>
      <c r="D6" s="110">
        <v>4</v>
      </c>
      <c r="E6" s="110">
        <v>5</v>
      </c>
      <c r="F6" s="110">
        <v>6</v>
      </c>
    </row>
    <row r="7" spans="1:7" ht="42.75" customHeight="1" x14ac:dyDescent="0.2">
      <c r="A7" s="426" t="s">
        <v>295</v>
      </c>
      <c r="B7" s="427"/>
      <c r="C7" s="427"/>
      <c r="D7" s="427"/>
      <c r="E7" s="427"/>
      <c r="F7" s="428"/>
    </row>
    <row r="8" spans="1:7" ht="177.75" customHeight="1" x14ac:dyDescent="0.2">
      <c r="A8" s="110" t="s">
        <v>26</v>
      </c>
      <c r="B8" s="109" t="s">
        <v>301</v>
      </c>
      <c r="C8" s="110" t="s">
        <v>303</v>
      </c>
      <c r="D8" s="110" t="s">
        <v>296</v>
      </c>
      <c r="E8" s="109" t="s">
        <v>300</v>
      </c>
      <c r="F8" s="109"/>
    </row>
    <row r="9" spans="1:7" ht="42.95" customHeight="1" x14ac:dyDescent="0.2">
      <c r="A9" s="111"/>
      <c r="B9" s="112"/>
      <c r="C9" s="112"/>
      <c r="D9" s="112"/>
      <c r="E9" s="112"/>
      <c r="F9" s="112"/>
      <c r="G9" s="113"/>
    </row>
    <row r="10" spans="1:7" ht="42.95" customHeight="1" x14ac:dyDescent="0.2">
      <c r="A10" s="424" t="s">
        <v>297</v>
      </c>
      <c r="B10" s="424"/>
    </row>
    <row r="11" spans="1:7" ht="42.95" customHeight="1" x14ac:dyDescent="0.2">
      <c r="A11" s="114" t="s">
        <v>298</v>
      </c>
    </row>
    <row r="12" spans="1:7" ht="42.95" customHeight="1" x14ac:dyDescent="0.2"/>
    <row r="13" spans="1:7" ht="34.5" customHeight="1" x14ac:dyDescent="0.2"/>
    <row r="14" spans="1:7" ht="15" x14ac:dyDescent="0.25">
      <c r="A14" s="59"/>
      <c r="B14" s="59"/>
      <c r="C14" s="59"/>
      <c r="D14" s="59"/>
      <c r="E14" s="59"/>
      <c r="F14" s="59"/>
      <c r="G14" s="59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48"/>
      <c r="H1" s="448"/>
      <c r="I1" s="448"/>
      <c r="K1" s="448"/>
      <c r="L1" s="448"/>
      <c r="M1" s="448"/>
      <c r="O1" s="448" t="s">
        <v>82</v>
      </c>
      <c r="P1" s="448"/>
      <c r="Q1" s="448"/>
    </row>
    <row r="2" spans="1:19" ht="12.75" customHeight="1" x14ac:dyDescent="0.2">
      <c r="G2" s="448"/>
      <c r="H2" s="448"/>
      <c r="I2" s="448"/>
      <c r="K2" s="448"/>
      <c r="L2" s="448"/>
      <c r="M2" s="448"/>
      <c r="O2" s="448"/>
      <c r="P2" s="448"/>
      <c r="Q2" s="448"/>
    </row>
    <row r="3" spans="1:19" ht="21" customHeight="1" x14ac:dyDescent="0.3">
      <c r="A3" s="449" t="s">
        <v>81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49"/>
      <c r="Q3" s="449"/>
    </row>
    <row r="4" spans="1:19" ht="21" customHeight="1" x14ac:dyDescent="0.3">
      <c r="A4" s="449" t="s">
        <v>80</v>
      </c>
      <c r="B4" s="449"/>
      <c r="C4" s="449"/>
      <c r="D4" s="449"/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  <c r="P4" s="449"/>
      <c r="Q4" s="449"/>
    </row>
    <row r="5" spans="1:19" ht="12.75" customHeight="1" x14ac:dyDescent="0.2">
      <c r="C5" s="34"/>
    </row>
    <row r="6" spans="1:19" ht="12.75" customHeight="1" x14ac:dyDescent="0.2">
      <c r="A6" s="450" t="s">
        <v>42</v>
      </c>
      <c r="B6" s="452" t="s">
        <v>3</v>
      </c>
      <c r="C6" s="450" t="s">
        <v>79</v>
      </c>
      <c r="D6" s="454" t="s">
        <v>39</v>
      </c>
      <c r="E6" s="456" t="s">
        <v>34</v>
      </c>
      <c r="F6" s="457" t="s">
        <v>78</v>
      </c>
      <c r="G6" s="458"/>
      <c r="H6" s="458"/>
      <c r="I6" s="458"/>
      <c r="J6" s="458"/>
      <c r="K6" s="458"/>
      <c r="L6" s="458"/>
      <c r="M6" s="458"/>
      <c r="N6" s="458"/>
      <c r="O6" s="458"/>
      <c r="P6" s="458"/>
      <c r="Q6" s="459"/>
    </row>
    <row r="7" spans="1:19" ht="22.5" customHeight="1" x14ac:dyDescent="0.2">
      <c r="A7" s="451"/>
      <c r="B7" s="453"/>
      <c r="C7" s="451"/>
      <c r="D7" s="455"/>
      <c r="E7" s="456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60" t="s">
        <v>23</v>
      </c>
      <c r="B9" s="461"/>
      <c r="C9" s="461"/>
      <c r="D9" s="461"/>
      <c r="E9" s="461"/>
      <c r="F9" s="461"/>
      <c r="G9" s="461"/>
      <c r="H9" s="461"/>
      <c r="I9" s="461"/>
      <c r="J9" s="461"/>
      <c r="K9" s="461"/>
      <c r="L9" s="461"/>
      <c r="M9" s="461"/>
      <c r="N9" s="461"/>
      <c r="O9" s="461"/>
      <c r="P9" s="461"/>
      <c r="Q9" s="461"/>
    </row>
    <row r="10" spans="1:19" ht="12.75" customHeight="1" x14ac:dyDescent="0.2">
      <c r="A10" s="429" t="s">
        <v>26</v>
      </c>
      <c r="B10" s="429" t="s">
        <v>70</v>
      </c>
      <c r="C10" s="434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30"/>
      <c r="B11" s="430"/>
      <c r="C11" s="434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30"/>
      <c r="B12" s="430"/>
      <c r="C12" s="434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30"/>
      <c r="B13" s="430"/>
      <c r="C13" s="434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30"/>
      <c r="B14" s="430"/>
      <c r="C14" s="434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31"/>
      <c r="B15" s="430"/>
      <c r="C15" s="434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29" t="s">
        <v>69</v>
      </c>
      <c r="C16" s="429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30"/>
      <c r="C17" s="430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30"/>
      <c r="C18" s="430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30"/>
      <c r="C19" s="430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30"/>
      <c r="C20" s="430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31"/>
      <c r="C21" s="431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29" t="s">
        <v>68</v>
      </c>
      <c r="C22" s="429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30"/>
      <c r="C23" s="430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30"/>
      <c r="C24" s="430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30"/>
      <c r="C25" s="430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30"/>
      <c r="C26" s="430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31"/>
      <c r="C27" s="431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29" t="s">
        <v>67</v>
      </c>
      <c r="C28" s="429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30"/>
      <c r="C29" s="430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30"/>
      <c r="C30" s="430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30"/>
      <c r="C31" s="430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30"/>
      <c r="C32" s="430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31"/>
      <c r="C33" s="431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43" t="s">
        <v>10</v>
      </c>
      <c r="B34" s="429" t="s">
        <v>66</v>
      </c>
      <c r="C34" s="434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44"/>
      <c r="B35" s="430"/>
      <c r="C35" s="434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44"/>
      <c r="B36" s="430"/>
      <c r="C36" s="434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44"/>
      <c r="B37" s="430"/>
      <c r="C37" s="434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44"/>
      <c r="B38" s="430"/>
      <c r="C38" s="434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44"/>
      <c r="B39" s="430"/>
      <c r="C39" s="434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44"/>
      <c r="B40" s="430"/>
      <c r="C40" s="434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44"/>
      <c r="B41" s="430"/>
      <c r="C41" s="434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44"/>
      <c r="B42" s="430"/>
      <c r="C42" s="434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44"/>
      <c r="B43" s="430"/>
      <c r="C43" s="434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44"/>
      <c r="B44" s="430"/>
      <c r="C44" s="434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45"/>
      <c r="B45" s="431"/>
      <c r="C45" s="434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43"/>
      <c r="B46" s="429" t="s">
        <v>64</v>
      </c>
      <c r="C46" s="434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44"/>
      <c r="B47" s="430"/>
      <c r="C47" s="434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44"/>
      <c r="B48" s="430"/>
      <c r="C48" s="434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44"/>
      <c r="B49" s="430"/>
      <c r="C49" s="434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44"/>
      <c r="B50" s="430"/>
      <c r="C50" s="434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45"/>
      <c r="B51" s="431"/>
      <c r="C51" s="434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29" t="s">
        <v>11</v>
      </c>
      <c r="B52" s="429" t="s">
        <v>63</v>
      </c>
      <c r="C52" s="434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30"/>
      <c r="B53" s="430"/>
      <c r="C53" s="434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30"/>
      <c r="B54" s="430"/>
      <c r="C54" s="434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30"/>
      <c r="B55" s="430"/>
      <c r="C55" s="434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30"/>
      <c r="B56" s="430"/>
      <c r="C56" s="434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30"/>
      <c r="B57" s="430"/>
      <c r="C57" s="434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30"/>
      <c r="B58" s="430"/>
      <c r="C58" s="434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30"/>
      <c r="B59" s="430"/>
      <c r="C59" s="434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30"/>
      <c r="B60" s="430"/>
      <c r="C60" s="434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30"/>
      <c r="B61" s="430"/>
      <c r="C61" s="434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30"/>
      <c r="B62" s="430"/>
      <c r="C62" s="434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31"/>
      <c r="B63" s="431"/>
      <c r="C63" s="434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29" t="s">
        <v>51</v>
      </c>
      <c r="C64" s="434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30"/>
      <c r="C65" s="434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30"/>
      <c r="C66" s="434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30"/>
      <c r="C67" s="434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30"/>
      <c r="C68" s="434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31"/>
      <c r="C69" s="434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29" t="s">
        <v>35</v>
      </c>
      <c r="B70" s="429" t="s">
        <v>62</v>
      </c>
      <c r="C70" s="443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30"/>
      <c r="B71" s="430"/>
      <c r="C71" s="444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30"/>
      <c r="B72" s="430"/>
      <c r="C72" s="444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30"/>
      <c r="B73" s="430"/>
      <c r="C73" s="444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30"/>
      <c r="B74" s="430"/>
      <c r="C74" s="444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30"/>
      <c r="B75" s="430"/>
      <c r="C75" s="445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34" t="s">
        <v>12</v>
      </c>
      <c r="B76" s="434" t="s">
        <v>60</v>
      </c>
      <c r="C76" s="434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34"/>
      <c r="B77" s="434"/>
      <c r="C77" s="434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34"/>
      <c r="B78" s="434"/>
      <c r="C78" s="434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34"/>
      <c r="B79" s="434"/>
      <c r="C79" s="434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34"/>
      <c r="B80" s="434"/>
      <c r="C80" s="434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34"/>
      <c r="B81" s="434"/>
      <c r="C81" s="434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35" t="s">
        <v>59</v>
      </c>
      <c r="B82" s="435"/>
      <c r="C82" s="436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35"/>
      <c r="B83" s="435"/>
      <c r="C83" s="437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35"/>
      <c r="B84" s="435"/>
      <c r="C84" s="437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35"/>
      <c r="B85" s="435"/>
      <c r="C85" s="437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35"/>
      <c r="B86" s="435"/>
      <c r="C86" s="437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35"/>
      <c r="B87" s="435"/>
      <c r="C87" s="438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46" t="s">
        <v>58</v>
      </c>
      <c r="B88" s="447"/>
      <c r="C88" s="447"/>
      <c r="D88" s="447"/>
      <c r="E88" s="447"/>
      <c r="F88" s="447"/>
      <c r="G88" s="447"/>
      <c r="H88" s="447"/>
      <c r="I88" s="447"/>
      <c r="J88" s="447"/>
      <c r="K88" s="447"/>
      <c r="L88" s="447"/>
      <c r="M88" s="447"/>
      <c r="N88" s="447"/>
      <c r="O88" s="447"/>
      <c r="P88" s="447"/>
      <c r="Q88" s="447"/>
      <c r="R88" s="1"/>
      <c r="S88" s="1"/>
    </row>
    <row r="89" spans="1:19" ht="12.75" customHeight="1" x14ac:dyDescent="0.2">
      <c r="A89" s="434" t="s">
        <v>13</v>
      </c>
      <c r="B89" s="434" t="s">
        <v>57</v>
      </c>
      <c r="C89" s="434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34"/>
      <c r="B90" s="434"/>
      <c r="C90" s="434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34"/>
      <c r="B91" s="434"/>
      <c r="C91" s="434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34"/>
      <c r="B92" s="434"/>
      <c r="C92" s="434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34"/>
      <c r="B93" s="434"/>
      <c r="C93" s="434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34"/>
      <c r="B94" s="434"/>
      <c r="C94" s="434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34" t="s">
        <v>15</v>
      </c>
      <c r="B95" s="434" t="s">
        <v>56</v>
      </c>
      <c r="C95" s="434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34"/>
      <c r="B96" s="434"/>
      <c r="C96" s="434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34"/>
      <c r="B97" s="434"/>
      <c r="C97" s="434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34"/>
      <c r="B98" s="434"/>
      <c r="C98" s="434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34"/>
      <c r="B99" s="434"/>
      <c r="C99" s="434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34"/>
      <c r="B100" s="434"/>
      <c r="C100" s="434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34" t="s">
        <v>17</v>
      </c>
      <c r="B101" s="434" t="s">
        <v>55</v>
      </c>
      <c r="C101" s="434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34"/>
      <c r="B102" s="434"/>
      <c r="C102" s="434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34"/>
      <c r="B103" s="434"/>
      <c r="C103" s="434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34"/>
      <c r="B104" s="434"/>
      <c r="C104" s="434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34"/>
      <c r="B105" s="434"/>
      <c r="C105" s="434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34"/>
      <c r="B106" s="434"/>
      <c r="C106" s="434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34" t="s">
        <v>54</v>
      </c>
      <c r="B107" s="434" t="s">
        <v>53</v>
      </c>
      <c r="C107" s="434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34"/>
      <c r="B108" s="434"/>
      <c r="C108" s="434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34"/>
      <c r="B109" s="434"/>
      <c r="C109" s="434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34"/>
      <c r="B110" s="434"/>
      <c r="C110" s="434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34"/>
      <c r="B111" s="434"/>
      <c r="C111" s="434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34"/>
      <c r="B112" s="434"/>
      <c r="C112" s="434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29" t="s">
        <v>84</v>
      </c>
      <c r="C113" s="434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30"/>
      <c r="C114" s="434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30"/>
      <c r="C115" s="434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30"/>
      <c r="C116" s="434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30"/>
      <c r="C117" s="434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31"/>
      <c r="C118" s="434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32" t="s">
        <v>27</v>
      </c>
      <c r="B119" s="430" t="s">
        <v>52</v>
      </c>
      <c r="C119" s="434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32"/>
      <c r="B120" s="430"/>
      <c r="C120" s="434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32"/>
      <c r="B121" s="430"/>
      <c r="C121" s="434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32"/>
      <c r="B122" s="430"/>
      <c r="C122" s="434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32"/>
      <c r="B123" s="430"/>
      <c r="C123" s="434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32"/>
      <c r="B124" s="430"/>
      <c r="C124" s="434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29" t="s">
        <v>51</v>
      </c>
      <c r="C125" s="434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30"/>
      <c r="C126" s="434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30"/>
      <c r="C127" s="434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30"/>
      <c r="C128" s="434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30"/>
      <c r="C129" s="434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31"/>
      <c r="C130" s="434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35" t="s">
        <v>49</v>
      </c>
      <c r="B131" s="435"/>
      <c r="C131" s="436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35"/>
      <c r="B132" s="435"/>
      <c r="C132" s="437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35"/>
      <c r="B133" s="435"/>
      <c r="C133" s="437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35"/>
      <c r="B134" s="435"/>
      <c r="C134" s="437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35"/>
      <c r="B135" s="435"/>
      <c r="C135" s="437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35"/>
      <c r="B136" s="435"/>
      <c r="C136" s="438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46" t="s">
        <v>28</v>
      </c>
      <c r="B137" s="447"/>
      <c r="C137" s="447"/>
      <c r="D137" s="447"/>
      <c r="E137" s="447"/>
      <c r="F137" s="447"/>
      <c r="G137" s="447"/>
      <c r="H137" s="447"/>
      <c r="I137" s="447"/>
      <c r="J137" s="447"/>
      <c r="K137" s="447"/>
      <c r="L137" s="447"/>
      <c r="M137" s="447"/>
      <c r="N137" s="447"/>
      <c r="O137" s="447"/>
      <c r="P137" s="447"/>
      <c r="Q137" s="447"/>
    </row>
    <row r="138" spans="1:19" ht="12.75" customHeight="1" x14ac:dyDescent="0.2">
      <c r="A138" s="434" t="s">
        <v>48</v>
      </c>
      <c r="B138" s="434" t="s">
        <v>47</v>
      </c>
      <c r="C138" s="434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34"/>
      <c r="B139" s="434"/>
      <c r="C139" s="434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34"/>
      <c r="B140" s="434"/>
      <c r="C140" s="434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34"/>
      <c r="B141" s="434"/>
      <c r="C141" s="434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34"/>
      <c r="B142" s="434"/>
      <c r="C142" s="434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34"/>
      <c r="B143" s="434"/>
      <c r="C143" s="434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34" t="s">
        <v>46</v>
      </c>
      <c r="B144" s="434" t="s">
        <v>45</v>
      </c>
      <c r="C144" s="434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34"/>
      <c r="B145" s="434"/>
      <c r="C145" s="434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34"/>
      <c r="B146" s="434"/>
      <c r="C146" s="434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34"/>
      <c r="B147" s="434"/>
      <c r="C147" s="434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34"/>
      <c r="B148" s="434"/>
      <c r="C148" s="434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34"/>
      <c r="B149" s="434"/>
      <c r="C149" s="434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35" t="s">
        <v>44</v>
      </c>
      <c r="B150" s="435"/>
      <c r="C150" s="436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35"/>
      <c r="B151" s="435"/>
      <c r="C151" s="437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35"/>
      <c r="B152" s="435"/>
      <c r="C152" s="437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35"/>
      <c r="B153" s="435"/>
      <c r="C153" s="437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35"/>
      <c r="B154" s="435"/>
      <c r="C154" s="437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35"/>
      <c r="B155" s="435"/>
      <c r="C155" s="438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39" t="s">
        <v>18</v>
      </c>
      <c r="B156" s="439"/>
      <c r="C156" s="440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39"/>
      <c r="B157" s="439"/>
      <c r="C157" s="441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39"/>
      <c r="B158" s="439"/>
      <c r="C158" s="441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39"/>
      <c r="B159" s="439"/>
      <c r="C159" s="441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39"/>
      <c r="B160" s="439"/>
      <c r="C160" s="441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39"/>
      <c r="B161" s="439"/>
      <c r="C161" s="442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33"/>
      <c r="B162" s="433"/>
      <c r="C162" s="433"/>
      <c r="D162" s="433"/>
      <c r="E162" s="433"/>
      <c r="F162" s="433"/>
      <c r="G162" s="433"/>
      <c r="H162" s="433"/>
      <c r="I162" s="433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  <mergeCell ref="C10:C15"/>
    <mergeCell ref="A34:A45"/>
    <mergeCell ref="B34:B45"/>
    <mergeCell ref="C34:C39"/>
    <mergeCell ref="C40:C45"/>
    <mergeCell ref="A52:A63"/>
    <mergeCell ref="B52:B63"/>
    <mergeCell ref="C52:C57"/>
    <mergeCell ref="C58:C63"/>
    <mergeCell ref="A70:A75"/>
    <mergeCell ref="B70:B75"/>
    <mergeCell ref="C70:C75"/>
    <mergeCell ref="A76:A81"/>
    <mergeCell ref="B76:B81"/>
    <mergeCell ref="C76:C81"/>
    <mergeCell ref="A82:B87"/>
    <mergeCell ref="C82:C87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C131:C136"/>
    <mergeCell ref="A137:Q137"/>
    <mergeCell ref="A138:A143"/>
    <mergeCell ref="B138:B143"/>
    <mergeCell ref="C138:C14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B46:B51"/>
    <mergeCell ref="C16:C21"/>
    <mergeCell ref="B16:B21"/>
    <mergeCell ref="B22:B27"/>
    <mergeCell ref="C22:C27"/>
    <mergeCell ref="B28:B33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12</vt:i4>
      </vt:variant>
    </vt:vector>
  </HeadingPairs>
  <TitlesOfParts>
    <vt:vector size="21" baseType="lpstr">
      <vt:lpstr>таблица 1</vt:lpstr>
      <vt:lpstr> таблица 2</vt:lpstr>
      <vt:lpstr>таблица 3 </vt:lpstr>
      <vt:lpstr>таблица 4</vt:lpstr>
      <vt:lpstr>таблица 5 </vt:lpstr>
      <vt:lpstr>таблица 6</vt:lpstr>
      <vt:lpstr>таблица 7</vt:lpstr>
      <vt:lpstr>таблица 9</vt:lpstr>
      <vt:lpstr>комплексный план</vt:lpstr>
      <vt:lpstr>' таблица 2'!Заголовки_для_печати</vt:lpstr>
      <vt:lpstr>'таблица 4'!Заголовки_для_печати</vt:lpstr>
      <vt:lpstr>'таблица 5 '!Заголовки_для_печати</vt:lpstr>
      <vt:lpstr>'таблица 6'!Заголовки_для_печати</vt:lpstr>
      <vt:lpstr>' таблица 2'!Область_печати</vt:lpstr>
      <vt:lpstr>'таблица 1'!Область_печати</vt:lpstr>
      <vt:lpstr>'таблица 3 '!Область_печати</vt:lpstr>
      <vt:lpstr>'таблица 4'!Область_печати</vt:lpstr>
      <vt:lpstr>'таблица 5 '!Область_печати</vt:lpstr>
      <vt:lpstr>'таблица 6'!Область_печати</vt:lpstr>
      <vt:lpstr>'таблица 7'!Область_печати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Лукашева Лариса Александровна</cp:lastModifiedBy>
  <cp:lastPrinted>2020-09-29T06:50:53Z</cp:lastPrinted>
  <dcterms:created xsi:type="dcterms:W3CDTF">2015-10-23T09:26:33Z</dcterms:created>
  <dcterms:modified xsi:type="dcterms:W3CDTF">2020-09-29T06:51:00Z</dcterms:modified>
</cp:coreProperties>
</file>